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c\Desktop\"/>
    </mc:Choice>
  </mc:AlternateContent>
  <bookViews>
    <workbookView xWindow="-28920" yWindow="-120" windowWidth="29040" windowHeight="15840" tabRatio="761"/>
  </bookViews>
  <sheets>
    <sheet name="SCHEDULE I-1 REV REQUIREMENT" sheetId="1" r:id="rId1"/>
    <sheet name="SCHEDULE III-1 RETURN" sheetId="2" r:id="rId2"/>
    <sheet name="SCH V FEDERAL INCOME TAX" sheetId="3" r:id="rId3"/>
    <sheet name="VI-1 Fixed &amp; Variable Alloc" sheetId="4" r:id="rId4"/>
    <sheet name="VII-3 Revenue Gen Multi-Tier" sheetId="5" r:id="rId5"/>
  </sheets>
  <definedNames>
    <definedName name="listItem">#REF!</definedName>
    <definedName name="_xlnm.Print_Area" localSheetId="0">'SCHEDULE I-1 REV REQUIREMENT'!$B$1:$J$42</definedName>
    <definedName name="_xlnm.Print_Area" localSheetId="1">'SCHEDULE III-1 RETURN'!$A$1:$K$29</definedName>
    <definedName name="_xlnm.Print_Area" localSheetId="3">'VI-1 Fixed &amp; Variable Alloc'!$A$1:$I$36</definedName>
    <definedName name="_xlnm.Print_Area" localSheetId="4">'VII-3 Revenue Gen Multi-Tier'!$A$1:$G$93</definedName>
    <definedName name="_xlnm.Print_Titles" localSheetId="4">'VII-3 Revenue Gen Multi-Tier'!$1:$7</definedName>
    <definedName name="Recon_ControlledGroupTax">#REF!</definedName>
    <definedName name="Recon_Corporations">#REF!</definedName>
    <definedName name="Recon_LLCs">#REF!</definedName>
    <definedName name="Recon_Partnership">#REF!</definedName>
    <definedName name="Recon_RegTax">#REF!</definedName>
    <definedName name="Test_Arizona">#REF!</definedName>
    <definedName name="Test_NM">#REF!</definedName>
    <definedName name="Test_Texas">#REF!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8" i="5" l="1"/>
  <c r="D87" i="5"/>
  <c r="D86" i="5"/>
  <c r="D85" i="5"/>
  <c r="D84" i="5"/>
  <c r="D83" i="5"/>
  <c r="D82" i="5"/>
  <c r="D81" i="5"/>
  <c r="D80" i="5"/>
  <c r="E79" i="5"/>
  <c r="D79" i="5"/>
  <c r="D78" i="5"/>
  <c r="D89" i="5" s="1"/>
  <c r="E75" i="5"/>
  <c r="D75" i="5"/>
  <c r="E61" i="5"/>
  <c r="E88" i="5" s="1"/>
  <c r="E60" i="5"/>
  <c r="E87" i="5" s="1"/>
  <c r="E59" i="5"/>
  <c r="E86" i="5" s="1"/>
  <c r="E58" i="5"/>
  <c r="E85" i="5" s="1"/>
  <c r="E57" i="5"/>
  <c r="E84" i="5" s="1"/>
  <c r="E56" i="5"/>
  <c r="E83" i="5" s="1"/>
  <c r="E55" i="5"/>
  <c r="E82" i="5" s="1"/>
  <c r="E54" i="5"/>
  <c r="E81" i="5" s="1"/>
  <c r="E53" i="5"/>
  <c r="E80" i="5" s="1"/>
  <c r="E51" i="5"/>
  <c r="E78" i="5" s="1"/>
  <c r="E89" i="5" s="1"/>
  <c r="E46" i="5"/>
  <c r="E73" i="5" s="1"/>
  <c r="D72" i="5"/>
  <c r="E44" i="5"/>
  <c r="E71" i="5" s="1"/>
  <c r="D71" i="5"/>
  <c r="E42" i="5"/>
  <c r="E69" i="5" s="1"/>
  <c r="D68" i="5"/>
  <c r="E40" i="5"/>
  <c r="E67" i="5" s="1"/>
  <c r="D67" i="5"/>
  <c r="E38" i="5"/>
  <c r="E65" i="5" s="1"/>
  <c r="D64" i="5"/>
  <c r="F11" i="5"/>
  <c r="A11" i="5"/>
  <c r="F10" i="5"/>
  <c r="C16" i="3"/>
  <c r="D25" i="2"/>
  <c r="I24" i="2"/>
  <c r="I26" i="2" s="1"/>
  <c r="E24" i="2"/>
  <c r="I23" i="2"/>
  <c r="E23" i="2"/>
  <c r="E10" i="2"/>
  <c r="E11" i="2" s="1"/>
  <c r="E35" i="4"/>
  <c r="I32" i="1"/>
  <c r="E30" i="4" s="1"/>
  <c r="I31" i="1"/>
  <c r="E29" i="4" s="1"/>
  <c r="I29" i="1"/>
  <c r="E28" i="4" s="1"/>
  <c r="I28" i="1"/>
  <c r="E27" i="4" s="1"/>
  <c r="I27" i="1"/>
  <c r="E26" i="4" s="1"/>
  <c r="I26" i="1"/>
  <c r="E25" i="4" s="1"/>
  <c r="I25" i="1"/>
  <c r="E24" i="4" s="1"/>
  <c r="I23" i="1"/>
  <c r="E22" i="4" s="1"/>
  <c r="I22" i="1"/>
  <c r="E21" i="4" s="1"/>
  <c r="G21" i="4" s="1"/>
  <c r="I21" i="1"/>
  <c r="E20" i="4" s="1"/>
  <c r="I20" i="1"/>
  <c r="E19" i="4" s="1"/>
  <c r="I19" i="1"/>
  <c r="E18" i="4" s="1"/>
  <c r="I18" i="1"/>
  <c r="E17" i="4" s="1"/>
  <c r="I17" i="1"/>
  <c r="E16" i="4" s="1"/>
  <c r="I15" i="1"/>
  <c r="E14" i="4" s="1"/>
  <c r="I14" i="1"/>
  <c r="E13" i="4" s="1"/>
  <c r="I13" i="1"/>
  <c r="E12" i="4" s="1"/>
  <c r="I12" i="1"/>
  <c r="E11" i="4" s="1"/>
  <c r="I11" i="1"/>
  <c r="E10" i="4" s="1"/>
  <c r="H30" i="1"/>
  <c r="H34" i="1" s="1"/>
  <c r="G14" i="4" l="1"/>
  <c r="H14" i="4" s="1"/>
  <c r="G26" i="4"/>
  <c r="H26" i="4" s="1"/>
  <c r="G24" i="4"/>
  <c r="H24" i="4" s="1"/>
  <c r="G18" i="4"/>
  <c r="H18" i="4" s="1"/>
  <c r="G20" i="4"/>
  <c r="H20" i="4" s="1"/>
  <c r="C12" i="3"/>
  <c r="C14" i="3" s="1"/>
  <c r="C17" i="3" s="1"/>
  <c r="C19" i="3" s="1"/>
  <c r="G33" i="1" s="1"/>
  <c r="I33" i="1" s="1"/>
  <c r="E31" i="4" s="1"/>
  <c r="I37" i="1"/>
  <c r="E33" i="4" s="1"/>
  <c r="G12" i="4"/>
  <c r="H12" i="4" s="1"/>
  <c r="G16" i="4"/>
  <c r="H16" i="4" s="1"/>
  <c r="G22" i="4"/>
  <c r="H22" i="4" s="1"/>
  <c r="G28" i="4"/>
  <c r="H28" i="4" s="1"/>
  <c r="G10" i="4"/>
  <c r="H10" i="4" s="1"/>
  <c r="H17" i="4"/>
  <c r="G17" i="4"/>
  <c r="G25" i="4"/>
  <c r="H25" i="4" s="1"/>
  <c r="G30" i="4"/>
  <c r="H30" i="4" s="1"/>
  <c r="G30" i="1"/>
  <c r="G34" i="1" s="1"/>
  <c r="G36" i="1" s="1"/>
  <c r="I24" i="1"/>
  <c r="E23" i="4" s="1"/>
  <c r="D70" i="5"/>
  <c r="E43" i="5"/>
  <c r="E70" i="5" s="1"/>
  <c r="H19" i="4"/>
  <c r="I10" i="1"/>
  <c r="I16" i="1"/>
  <c r="E15" i="4" s="1"/>
  <c r="G13" i="4"/>
  <c r="H13" i="4" s="1"/>
  <c r="G29" i="4"/>
  <c r="H29" i="4" s="1"/>
  <c r="D66" i="5"/>
  <c r="E39" i="5"/>
  <c r="E66" i="5" s="1"/>
  <c r="D74" i="5"/>
  <c r="E47" i="5"/>
  <c r="E74" i="5" s="1"/>
  <c r="H21" i="4"/>
  <c r="G11" i="4"/>
  <c r="H11" i="4" s="1"/>
  <c r="G19" i="4"/>
  <c r="G27" i="4"/>
  <c r="H27" i="4" s="1"/>
  <c r="G35" i="4"/>
  <c r="H35" i="4" s="1"/>
  <c r="D49" i="5"/>
  <c r="A12" i="5"/>
  <c r="E37" i="5"/>
  <c r="E41" i="5"/>
  <c r="E68" i="5" s="1"/>
  <c r="E45" i="5"/>
  <c r="E72" i="5" s="1"/>
  <c r="D65" i="5"/>
  <c r="D69" i="5"/>
  <c r="D76" i="5" s="1"/>
  <c r="D90" i="5" s="1"/>
  <c r="D73" i="5"/>
  <c r="E9" i="4" l="1"/>
  <c r="I30" i="1"/>
  <c r="I34" i="1" s="1"/>
  <c r="I38" i="1" s="1"/>
  <c r="I40" i="1" s="1"/>
  <c r="D91" i="5" s="1"/>
  <c r="G23" i="4"/>
  <c r="H23" i="4" s="1"/>
  <c r="G33" i="4"/>
  <c r="H33" i="4" s="1"/>
  <c r="E64" i="5"/>
  <c r="E76" i="5" s="1"/>
  <c r="E90" i="5" s="1"/>
  <c r="E49" i="5"/>
  <c r="G31" i="4"/>
  <c r="H31" i="4" s="1"/>
  <c r="A13" i="5"/>
  <c r="F12" i="5"/>
  <c r="G15" i="4"/>
  <c r="H15" i="4" s="1"/>
  <c r="A14" i="5" l="1"/>
  <c r="F13" i="5"/>
  <c r="E92" i="5"/>
  <c r="E91" i="5"/>
  <c r="H9" i="4"/>
  <c r="H32" i="4" s="1"/>
  <c r="H34" i="4" s="1"/>
  <c r="H36" i="4" s="1"/>
  <c r="E32" i="4"/>
  <c r="E34" i="4" s="1"/>
  <c r="E36" i="4" s="1"/>
  <c r="G9" i="4"/>
  <c r="G32" i="4" s="1"/>
  <c r="G34" i="4" s="1"/>
  <c r="G36" i="4" s="1"/>
  <c r="D92" i="5"/>
  <c r="D93" i="5" s="1"/>
  <c r="E93" i="5" l="1"/>
  <c r="F14" i="5"/>
  <c r="A15" i="5"/>
  <c r="F15" i="5" l="1"/>
  <c r="A16" i="5"/>
  <c r="A17" i="5" l="1"/>
  <c r="F16" i="5"/>
  <c r="A18" i="5" l="1"/>
  <c r="F17" i="5"/>
  <c r="F18" i="5" l="1"/>
  <c r="A19" i="5"/>
  <c r="F19" i="5" l="1"/>
  <c r="A20" i="5"/>
  <c r="A21" i="5" l="1"/>
  <c r="F20" i="5"/>
  <c r="A25" i="5" l="1"/>
  <c r="A26" i="5" l="1"/>
  <c r="F25" i="5"/>
  <c r="F26" i="5" l="1"/>
  <c r="A27" i="5"/>
  <c r="A28" i="5" l="1"/>
  <c r="F27" i="5"/>
  <c r="F28" i="5" l="1"/>
  <c r="A29" i="5"/>
  <c r="A30" i="5" l="1"/>
  <c r="F29" i="5"/>
  <c r="F30" i="5" l="1"/>
  <c r="A31" i="5"/>
  <c r="A32" i="5" l="1"/>
  <c r="F31" i="5"/>
  <c r="F32" i="5" l="1"/>
  <c r="A33" i="5"/>
  <c r="A34" i="5" l="1"/>
  <c r="F33" i="5"/>
  <c r="F34" i="5" l="1"/>
  <c r="A35" i="5"/>
  <c r="A37" i="5" l="1"/>
  <c r="F35" i="5"/>
  <c r="F64" i="5" l="1"/>
  <c r="A38" i="5"/>
  <c r="A39" i="5" l="1"/>
  <c r="F65" i="5"/>
  <c r="A40" i="5" l="1"/>
  <c r="F66" i="5"/>
  <c r="A41" i="5" l="1"/>
  <c r="F67" i="5"/>
  <c r="A42" i="5" l="1"/>
  <c r="F68" i="5"/>
  <c r="A43" i="5" l="1"/>
  <c r="F69" i="5"/>
  <c r="A44" i="5" l="1"/>
  <c r="F70" i="5"/>
  <c r="A45" i="5" l="1"/>
  <c r="F71" i="5"/>
  <c r="A46" i="5" l="1"/>
  <c r="F72" i="5"/>
  <c r="A47" i="5" l="1"/>
  <c r="F73" i="5"/>
  <c r="A48" i="5" l="1"/>
  <c r="F74" i="5"/>
  <c r="A49" i="5" l="1"/>
  <c r="A51" i="5" s="1"/>
  <c r="F75" i="5"/>
  <c r="F49" i="5"/>
  <c r="A52" i="5" l="1"/>
  <c r="F78" i="5"/>
  <c r="A53" i="5" l="1"/>
  <c r="F79" i="5"/>
  <c r="A54" i="5" l="1"/>
  <c r="F80" i="5"/>
  <c r="A55" i="5" l="1"/>
  <c r="F81" i="5"/>
  <c r="A56" i="5" l="1"/>
  <c r="F82" i="5"/>
  <c r="A57" i="5" l="1"/>
  <c r="F83" i="5"/>
  <c r="A58" i="5" l="1"/>
  <c r="F84" i="5"/>
  <c r="A59" i="5" l="1"/>
  <c r="F85" i="5"/>
  <c r="A60" i="5" l="1"/>
  <c r="F86" i="5"/>
  <c r="A61" i="5" l="1"/>
  <c r="F87" i="5"/>
  <c r="A64" i="5" l="1"/>
  <c r="F88" i="5"/>
  <c r="A65" i="5" l="1"/>
  <c r="A66" i="5" s="1"/>
  <c r="A67" i="5" s="1"/>
  <c r="A68" i="5" s="1"/>
  <c r="A69" i="5" s="1"/>
  <c r="A70" i="5" s="1"/>
  <c r="A71" i="5" s="1"/>
  <c r="A72" i="5" s="1"/>
  <c r="A73" i="5" s="1"/>
  <c r="A74" i="5" s="1"/>
  <c r="A75" i="5" s="1"/>
  <c r="A76" i="5" s="1"/>
  <c r="A78" i="5" l="1"/>
  <c r="F76" i="5"/>
  <c r="A79" i="5" l="1"/>
  <c r="A80" i="5" s="1"/>
  <c r="A81" i="5" s="1"/>
  <c r="A82" i="5" s="1"/>
  <c r="A83" i="5" s="1"/>
  <c r="A84" i="5" s="1"/>
  <c r="A85" i="5" s="1"/>
  <c r="A86" i="5" s="1"/>
  <c r="A87" i="5" s="1"/>
  <c r="A88" i="5" s="1"/>
  <c r="A89" i="5" s="1"/>
  <c r="F89" i="5" l="1"/>
  <c r="A90" i="5"/>
  <c r="F90" i="5"/>
  <c r="A91" i="5" l="1"/>
  <c r="A92" i="5" s="1"/>
  <c r="F93" i="5" l="1"/>
  <c r="A93" i="5"/>
  <c r="F92" i="5"/>
</calcChain>
</file>

<file path=xl/sharedStrings.xml><?xml version="1.0" encoding="utf-8"?>
<sst xmlns="http://schemas.openxmlformats.org/spreadsheetml/2006/main" count="466" uniqueCount="280">
  <si>
    <t xml:space="preserve"> </t>
  </si>
  <si>
    <t xml:space="preserve">UTILITY NAME:     </t>
  </si>
  <si>
    <t>SCHEDULES - CLASS C RATE/TARIFF CHANGE</t>
  </si>
  <si>
    <t>I-1 REVENUE REQUIREMENT SUMMARY</t>
  </si>
  <si>
    <r>
      <t xml:space="preserve">PUCT Docket No. </t>
    </r>
    <r>
      <rPr>
        <b/>
        <u/>
        <sz val="10"/>
        <rFont val="Times New Roman"/>
        <family val="1"/>
      </rPr>
      <t>50569</t>
    </r>
  </si>
  <si>
    <t>Test Year End:</t>
  </si>
  <si>
    <t>A</t>
  </si>
  <si>
    <t>B</t>
  </si>
  <si>
    <t>C</t>
  </si>
  <si>
    <t>D</t>
  </si>
  <si>
    <t>E</t>
  </si>
  <si>
    <t>F=D+E</t>
  </si>
  <si>
    <t>G</t>
  </si>
  <si>
    <t>Acct. No.</t>
  </si>
  <si>
    <t xml:space="preserve">Historical </t>
  </si>
  <si>
    <t>K &amp; M</t>
  </si>
  <si>
    <t>Adjusted</t>
  </si>
  <si>
    <t>Test Year</t>
  </si>
  <si>
    <t>Changes</t>
  </si>
  <si>
    <t>Line</t>
  </si>
  <si>
    <t>Water</t>
  </si>
  <si>
    <t>Sewer</t>
  </si>
  <si>
    <t>Account Name</t>
  </si>
  <si>
    <t>Reference / Instructions</t>
  </si>
  <si>
    <t>1.</t>
  </si>
  <si>
    <t>Purchased water/sewer treatment</t>
  </si>
  <si>
    <t>Schedule II-3, Columns C-E, Line 1</t>
  </si>
  <si>
    <t>2.</t>
  </si>
  <si>
    <t>Sludge Removal Expense</t>
  </si>
  <si>
    <t>Schedule II-3, Columns C-E, Line 2</t>
  </si>
  <si>
    <t>3.</t>
  </si>
  <si>
    <t>Power Expense-wells, booster pumps</t>
  </si>
  <si>
    <t>Schedule II-3, Columns C-E, Line 3</t>
  </si>
  <si>
    <t>4.</t>
  </si>
  <si>
    <t>Chemicals and other volume related expenses</t>
  </si>
  <si>
    <t>Schedule II-3, Columns C-E, Line 4</t>
  </si>
  <si>
    <t>5.</t>
  </si>
  <si>
    <t>Employee labor</t>
  </si>
  <si>
    <t>Schedule II-3, Columns C-E, Line 5</t>
  </si>
  <si>
    <t>6.</t>
  </si>
  <si>
    <t>Materials</t>
  </si>
  <si>
    <t>Schedule II-3, Columns C-E, Line 6</t>
  </si>
  <si>
    <t>7.</t>
  </si>
  <si>
    <t>631-636</t>
  </si>
  <si>
    <t>731-736</t>
  </si>
  <si>
    <t>Contract work</t>
  </si>
  <si>
    <t>Schedule II-3, Columns C-E, Line 7</t>
  </si>
  <si>
    <t>8.</t>
  </si>
  <si>
    <t>Transportation expenses</t>
  </si>
  <si>
    <t>Schedule II-3, Columns C-E, Line 8</t>
  </si>
  <si>
    <t>9.</t>
  </si>
  <si>
    <t>Other plant maintenance</t>
  </si>
  <si>
    <t>Schedule II-3, Columns C-E, Line 9</t>
  </si>
  <si>
    <t>10.</t>
  </si>
  <si>
    <t>Office salaries</t>
  </si>
  <si>
    <t>Schedule II-3, Columns C-E, Line 10</t>
  </si>
  <si>
    <t>11.</t>
  </si>
  <si>
    <t>Management salaries</t>
  </si>
  <si>
    <t>Schedule II-3, Columns C-E, Line 11</t>
  </si>
  <si>
    <t>12.</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</si>
  <si>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</si>
  <si>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</si>
  <si>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</si>
  <si>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</si>
  <si>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</si>
  <si>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</si>
  <si>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</si>
  <si>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</si>
  <si>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</si>
  <si>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</si>
  <si>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</si>
  <si>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</si>
  <si>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</si>
  <si>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</si>
  <si>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</si>
  <si>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656-659</t>
  </si>
  <si>
    <t>756-759</t>
  </si>
  <si>
    <t>Insurance</t>
  </si>
  <si>
    <t>Schedule II-3, Columns C-E, Line 17</t>
  </si>
  <si>
    <t>18.</t>
  </si>
  <si>
    <t>Regulatory expense (other)</t>
  </si>
  <si>
    <t>Schedule II-3, Columns C-E, Line 18</t>
  </si>
  <si>
    <t>19.</t>
  </si>
  <si>
    <t>Miscellaneous expenses</t>
  </si>
  <si>
    <t>Schedule II-3, Columns C-E, Line 19</t>
  </si>
  <si>
    <t>20.</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</si>
  <si>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</si>
  <si>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</si>
  <si>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</si>
  <si>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</si>
  <si>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</si>
  <si>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</si>
  <si>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</si>
  <si>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</si>
  <si>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</si>
  <si>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</si>
  <si>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</si>
  <si>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</si>
  <si>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</si>
  <si>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8</t>
  </si>
  <si>
    <t>25.</t>
  </si>
  <si>
    <t>TOTAL EXPENSES</t>
  </si>
  <si>
    <t>Add Lines 21-24</t>
  </si>
  <si>
    <t>26.</t>
  </si>
  <si>
    <t>TOTAL HISTORIC REVENUE</t>
  </si>
  <si>
    <t>Schedule I-2, Line 7</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</si>
  <si>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</si>
  <si>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</si>
  <si>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</si>
  <si>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</si>
  <si>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</si>
  <si>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</si>
  <si>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</si>
  <si>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</si>
  <si>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</si>
  <si>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</si>
  <si>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</si>
  <si>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</si>
  <si>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</si>
  <si>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</si>
  <si>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</si>
  <si>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</si>
  <si>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</si>
  <si>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</si>
  <si>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</si>
  <si>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 xml:space="preserve">UTILITY NAME:   </t>
  </si>
  <si>
    <t>III-1 REQUESTED RETURN</t>
  </si>
  <si>
    <t xml:space="preserve">   FOR THE TEST YEAR ENDED:       </t>
  </si>
  <si>
    <t>RETURN ON RATE BASE:</t>
  </si>
  <si>
    <t xml:space="preserve"> Line  No.</t>
  </si>
  <si>
    <t>1</t>
  </si>
  <si>
    <t xml:space="preserve">   Test year end rate base (from Schedule III-2, Line 14)</t>
  </si>
  <si>
    <t>2</t>
  </si>
  <si>
    <t xml:space="preserve">   Requested ROR ( Column F, Line 7 below)</t>
  </si>
  <si>
    <t>3</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</si>
  <si>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</si>
  <si>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</si>
  <si>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</si>
  <si>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</si>
  <si>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F</t>
  </si>
  <si>
    <t>Line  No.</t>
  </si>
  <si>
    <t>Description</t>
  </si>
  <si>
    <t>Actual Amount</t>
  </si>
  <si>
    <t>Actual 
Percentage</t>
  </si>
  <si>
    <t>Claimed 
Percentage</t>
  </si>
  <si>
    <t>Rate</t>
  </si>
  <si>
    <t>Reference</t>
  </si>
  <si>
    <t>Weighted Average Rate</t>
  </si>
  <si>
    <t xml:space="preserve">  Amount from previous column divided by Line 6, Column C</t>
  </si>
  <si>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</si>
  <si>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</si>
  <si>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</si>
  <si>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</si>
  <si>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</si>
  <si>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</si>
  <si>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</si>
  <si>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</si>
  <si>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Line 4 + Line 5</t>
  </si>
  <si>
    <t>Total Col. F, Line 7 to Line 2 above</t>
  </si>
  <si>
    <t>* Please explain the applicant's requested return on Equity on Column D line 5. Include all calculations.</t>
  </si>
  <si>
    <t xml:space="preserve">COMMENTS: MSEC Waste Water's requested return on equity is based on a review of recently granted returns by the Commission. The requested ROE is intended to allow MSEC Waste Water a limited return on its investment, while maintaining affordable rates for its limited number of customers. MSEC Waste Water believes this ROE to be reasonable in light of comparable returns recently granted by the Commission. </t>
  </si>
  <si>
    <t>V SCHEDULE OF EFFECTIVE FEDERAL TAX RATE</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</si>
  <si>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</si>
  <si>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</si>
  <si>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Amount</t>
  </si>
  <si>
    <t>Requested Return</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</si>
  <si>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</si>
  <si>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</si>
  <si>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</si>
  <si>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</si>
  <si>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</si>
  <si>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</si>
  <si>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</si>
  <si>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</si>
  <si>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</si>
  <si>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</si>
  <si>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</si>
  <si>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Amortization of Excess ADFIT</t>
  </si>
  <si>
    <t>Excess ADFIT times Schedule III-3, Column F, Line 32 divided by Schedule III-3, Column D, Line 32</t>
  </si>
  <si>
    <t>Adjusted federal income tax</t>
  </si>
  <si>
    <t>Line 6 minus Line 7</t>
  </si>
  <si>
    <t>To Sch I-1, Line 24</t>
  </si>
  <si>
    <t>VI-1 FIXED &amp; VARIABLE ALLOCATION FOR RATE DESIGN</t>
  </si>
  <si>
    <t>Line No.</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</si>
  <si>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</si>
  <si>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</si>
  <si>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</si>
  <si>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</si>
  <si>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</si>
  <si>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</si>
  <si>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</si>
  <si>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</si>
  <si>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Purchased Power-wells, booster pumps</t>
  </si>
  <si>
    <t>Schedule I-1, Column F, Line 3</t>
  </si>
  <si>
    <t>Schedule I-1, Column F, Line 4</t>
  </si>
  <si>
    <t>Schedule I-1, Column F, Line 5</t>
  </si>
  <si>
    <t>Materials and Supplies</t>
  </si>
  <si>
    <t>Schedule I-1, Column F, Line 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</si>
  <si>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</si>
  <si>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</si>
  <si>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</si>
  <si>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</si>
  <si>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</si>
  <si>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</si>
  <si>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</si>
  <si>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</si>
  <si>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</si>
  <si>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</si>
  <si>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</si>
  <si>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</si>
  <si>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</si>
  <si>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</si>
  <si>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</si>
  <si>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</si>
  <si>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</si>
  <si>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</si>
  <si>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</si>
  <si>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</si>
  <si>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</si>
  <si>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</si>
  <si>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</si>
  <si>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</si>
  <si>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</si>
  <si>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</si>
  <si>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</si>
  <si>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</si>
  <si>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</si>
  <si>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VII-3 Revenue Generated for Multi-Tier Gallonage Charges</t>
  </si>
  <si>
    <t>Meter Ratios</t>
  </si>
  <si>
    <t>Existing Rates</t>
  </si>
  <si>
    <t>Proposed Rates</t>
  </si>
  <si>
    <r>
      <t xml:space="preserve">Reference </t>
    </r>
    <r>
      <rPr>
        <b/>
        <sz val="10"/>
        <rFont val="Times New Roman"/>
        <family val="1"/>
      </rPr>
      <t>(unless otherwise noted reference is for both Column C &amp; D)</t>
    </r>
  </si>
  <si>
    <t>Items to Notice</t>
  </si>
  <si>
    <t>RATES</t>
  </si>
  <si>
    <t>Minimum Monthly Charge</t>
  </si>
  <si>
    <t>3/4" (residential)</t>
  </si>
  <si>
    <t>Column C &amp; D</t>
  </si>
  <si>
    <t>1" (residential)</t>
  </si>
  <si>
    <t>1" (commercial)</t>
  </si>
  <si>
    <t>1 1/2"</t>
  </si>
  <si>
    <t>2" (standard commercial)</t>
  </si>
  <si>
    <t>3" (non-standard commercial)</t>
  </si>
  <si>
    <t>4"</t>
  </si>
  <si>
    <t>6"</t>
  </si>
  <si>
    <t>8" (commercial)</t>
  </si>
  <si>
    <t>10" (commercial)</t>
  </si>
  <si>
    <t>12"</t>
  </si>
  <si>
    <t>Other</t>
  </si>
  <si>
    <t>Must be provided by Utility, if applicable</t>
  </si>
  <si>
    <t>Volumetric Charge per tier</t>
  </si>
  <si>
    <t>Example: 0-3,000</t>
  </si>
  <si>
    <t>3,001-5,000 +</t>
  </si>
  <si>
    <t xml:space="preserve">No. of Meters </t>
  </si>
  <si>
    <t xml:space="preserve">Schedule I-3(a), Column E, Line 1 </t>
  </si>
  <si>
    <t xml:space="preserve">Schedule I-3(a), Column E, Line 2 </t>
  </si>
  <si>
    <t>Schedule I-3(a), Column E, Line 3</t>
  </si>
  <si>
    <t>Schedule I-3(a), Column E, Line 4</t>
  </si>
  <si>
    <t>Schedule I-3(a), Column E, Line 5</t>
  </si>
  <si>
    <t>Schedule I-3(a), Column E, Line 6</t>
  </si>
  <si>
    <t>Schedule I-3(a), Column E, Line 7</t>
  </si>
  <si>
    <t>Schedule I-3(a), Column E, Line 8</t>
  </si>
  <si>
    <t>Schedule I-3(a), Column E, Line 9</t>
  </si>
  <si>
    <t>Schedule I-3(a), Column E, Line 10</t>
  </si>
  <si>
    <t>Schedule I-3(a), Column E, Line 11</t>
  </si>
  <si>
    <t>Total</t>
  </si>
  <si>
    <t>Gallons Billed</t>
  </si>
  <si>
    <t>Column A, C &amp; D - Must be provided by the Utility</t>
  </si>
  <si>
    <t>REVENUE</t>
  </si>
  <si>
    <t>Total revenue generated by base rates</t>
  </si>
  <si>
    <t>Volumetric Revenue</t>
  </si>
  <si>
    <t>Total revenue generated by Volumetric Usage</t>
  </si>
  <si>
    <t>Total Revenue Generated</t>
  </si>
  <si>
    <t>Revenue Requirement in Application</t>
  </si>
  <si>
    <t>Schedule I-1, Column F, Line 31</t>
  </si>
  <si>
    <t>Over / (Under) Recovery</t>
  </si>
  <si>
    <t>Column C</t>
  </si>
  <si>
    <t>Percentage of (Under) Recovery</t>
  </si>
  <si>
    <t>MSEC Waste Water, Inc.</t>
  </si>
  <si>
    <t>UTILITY NAME: MSEC Waste Water, Inc.</t>
  </si>
  <si>
    <t>FOR THE TEST YEAR ENDED: 09/30/2019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</si>
</sst>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quot;.&quot;"/>
    <numFmt numFmtId="167" formatCode="0.0"/>
    <numFmt numFmtId="168" formatCode="&quot;$&quot;#,##0.00"/>
    <numFmt numFmtId="169" formatCode="&quot;$&quot;#,##0"/>
  </numFmts>
  <fonts count="23" x14ac:knownFonts="1">
    <font>
      <sz val="12"/>
      <name val="Times New Roman"/>
      <family val="1"/>
    </font>
    <font>
      <sz val="12"/>
      <name val="Times New Roman"/>
      <family val="1"/>
    </font>
    <font>
      <sz val="10"/>
      <name val="Times New Roman"/>
      <family val="1"/>
    </font>
    <font>
      <b/>
      <sz val="10"/>
      <name val="Times New Roman"/>
      <family val="1"/>
    </font>
    <font>
      <b/>
      <u/>
      <sz val="10"/>
      <name val="Times New Roman"/>
      <family val="1"/>
    </font>
    <font>
      <sz val="10"/>
      <name val="Arial"/>
      <family val="2"/>
    </font>
    <font>
      <sz val="9.5"/>
      <name val="Times New Roman"/>
      <family val="1"/>
    </font>
    <font>
      <sz val="9"/>
      <name val="Times New Roman"/>
      <family val="1"/>
    </font>
    <font>
      <u/>
      <sz val="11"/>
      <name val="Times New Roman"/>
      <family val="1"/>
    </font>
    <font>
      <sz val="11"/>
      <name val="Times New Roman"/>
      <family val="1"/>
    </font>
    <font>
      <b/>
      <sz val="11"/>
      <name val="Times New Roman"/>
      <family val="1"/>
    </font>
    <font>
      <b/>
      <sz val="13"/>
      <name val="Times New Roman"/>
      <family val="1"/>
    </font>
    <font>
      <b/>
      <sz val="12"/>
      <name val="Times New Roman"/>
      <family val="1"/>
    </font>
    <font>
      <b/>
      <sz val="8"/>
      <name val="Times New Roman"/>
      <family val="1"/>
    </font>
    <font>
      <sz val="14"/>
      <name val="Times New Roman"/>
      <family val="1"/>
    </font>
    <font>
      <b/>
      <sz val="11"/>
      <color theme="1"/>
      <name val="Times New Roman"/>
      <family val="1"/>
    </font>
    <font>
      <b/>
      <sz val="10"/>
      <color indexed="8"/>
      <name val="Times New Roman"/>
      <family val="1"/>
    </font>
    <font>
      <sz val="11"/>
      <color theme="1"/>
      <name val="Times New Roman"/>
      <family val="1"/>
    </font>
    <font>
      <sz val="10"/>
      <color theme="1"/>
      <name val="Times New Roman"/>
      <family val="1"/>
    </font>
    <font>
      <b/>
      <sz val="12"/>
      <color theme="1"/>
      <name val="Times New Roman"/>
      <family val="1"/>
    </font>
    <font>
      <b/>
      <sz val="12"/>
      <color indexed="8"/>
      <name val="Times New Roman"/>
      <family val="1"/>
    </font>
    <font>
      <sz val="12"/>
      <color indexed="8"/>
      <name val="Times New Roman"/>
      <family val="1"/>
    </font>
    <font>
      <b/>
      <i/>
      <sz val="1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indexed="47"/>
        <bgColor indexed="64"/>
      </patternFill>
    </fill>
    <fill>
      <patternFill patternType="solid">
        <fgColor indexed="9"/>
        <bgColor indexed="9"/>
      </patternFill>
    </fill>
  </fills>
  <borders count="100">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top/>
      <bottom/>
      <diagonal/>
    </border>
    <border>
      <left style="double">
        <color indexed="64"/>
      </left>
      <right style="double">
        <color indexed="64"/>
      </right>
      <top style="thin">
        <color indexed="64"/>
      </top>
      <bottom/>
      <diagonal/>
    </border>
    <border>
      <left style="thin">
        <color indexed="64"/>
      </left>
      <right style="thin">
        <color indexed="64"/>
      </right>
      <top/>
      <bottom/>
      <diagonal/>
    </border>
    <border>
      <left/>
      <right style="double">
        <color indexed="64"/>
      </right>
      <top/>
      <bottom/>
      <diagonal/>
    </border>
    <border>
      <left style="double">
        <color indexed="64"/>
      </left>
      <right/>
      <top style="thin">
        <color indexed="64"/>
      </top>
      <bottom/>
      <diagonal/>
    </border>
    <border>
      <left style="thin">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bottom style="thin">
        <color indexed="64"/>
      </bottom>
      <diagonal/>
    </border>
    <border>
      <left style="double">
        <color indexed="64"/>
      </left>
      <right style="double">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s>
  <cellStyleXfs count="6">
    <xf numFmtId="0" fontId="0" fillId="0" borderId="0">
      <alignment wrapText="1"/>
    </xf>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alignment wrapText="1"/>
    </xf>
    <xf numFmtId="0" fontId="5" fillId="0" borderId="0"/>
  </cellStyleXfs>
  <cellXfs count="390">
    <xf numFmtId="0" fontId="0" fillId="0" borderId="0" xfId="0">
      <alignment wrapText="1"/>
    </xf>
    <xf numFmtId="0" fontId="2" fillId="0" borderId="0" xfId="0" applyFont="1">
      <alignment wrapText="1"/>
    </xf>
    <xf numFmtId="0" fontId="2" fillId="0" borderId="1" xfId="0" applyFont="1" applyBorder="1">
      <alignment wrapText="1"/>
    </xf>
    <xf numFmtId="0" fontId="2" fillId="0" borderId="2" xfId="0" quotePrefix="1" applyFont="1" applyBorder="1" applyAlignment="1">
      <alignment horizontal="center"/>
    </xf>
    <xf numFmtId="0" fontId="2" fillId="0" borderId="2" xfId="0" quotePrefix="1" applyFont="1" applyBorder="1" applyAlignment="1">
      <alignment horizontal="right"/>
    </xf>
    <xf numFmtId="0" fontId="2" fillId="0" borderId="4" xfId="0" quotePrefix="1" applyFont="1" applyBorder="1" applyAlignment="1">
      <alignment horizontal="center"/>
    </xf>
    <xf numFmtId="0" fontId="2" fillId="0" borderId="5" xfId="0" applyFont="1" applyBorder="1">
      <alignment wrapText="1"/>
    </xf>
    <xf numFmtId="0" fontId="2" fillId="0" borderId="0" xfId="0" applyFont="1" applyAlignment="1">
      <alignment horizontal="centerContinuous"/>
    </xf>
    <xf numFmtId="0" fontId="2" fillId="0" borderId="6" xfId="0" applyFont="1" applyBorder="1" applyAlignment="1">
      <alignment horizontal="centerContinuous"/>
    </xf>
    <xf numFmtId="0" fontId="3" fillId="0" borderId="0" xfId="0" applyFont="1" applyAlignment="1">
      <alignment horizontal="centerContinuous"/>
    </xf>
    <xf numFmtId="0" fontId="2" fillId="0" borderId="7" xfId="0" applyFont="1" applyBorder="1">
      <alignment wrapText="1"/>
    </xf>
    <xf numFmtId="0" fontId="2" fillId="0" borderId="8" xfId="0" applyFont="1" applyBorder="1">
      <alignment wrapText="1"/>
    </xf>
    <xf numFmtId="0" fontId="3" fillId="0" borderId="8" xfId="0" applyFont="1" applyBorder="1" applyAlignment="1">
      <alignment horizontal="center"/>
    </xf>
    <xf numFmtId="0" fontId="2" fillId="0" borderId="8" xfId="0" quotePrefix="1" applyFont="1" applyBorder="1" applyAlignment="1">
      <alignment horizontal="center"/>
    </xf>
    <xf numFmtId="0" fontId="2" fillId="0" borderId="9" xfId="0" applyFont="1" applyBorder="1" applyAlignment="1"/>
    <xf numFmtId="0" fontId="2" fillId="0" borderId="10" xfId="0" applyFont="1" applyBorder="1" applyAlignment="1">
      <alignment horizontal="centerContinuous"/>
    </xf>
    <xf numFmtId="0" fontId="2" fillId="0" borderId="11" xfId="0" applyFont="1" applyBorder="1" applyAlignment="1">
      <alignment horizontal="centerContinuous"/>
    </xf>
    <xf numFmtId="0" fontId="2" fillId="0" borderId="11"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2" borderId="10" xfId="0" applyFont="1" applyFill="1" applyBorder="1">
      <alignment wrapText="1"/>
    </xf>
    <xf numFmtId="0" fontId="2" fillId="2" borderId="11" xfId="0" applyFont="1" applyFill="1" applyBorder="1">
      <alignment wrapText="1"/>
    </xf>
    <xf numFmtId="0" fontId="2" fillId="0" borderId="18" xfId="0" applyFont="1" applyBorder="1" applyAlignment="1">
      <alignment horizontal="center"/>
    </xf>
    <xf numFmtId="0" fontId="2" fillId="0" borderId="19" xfId="0" applyFont="1" applyBorder="1" applyAlignment="1">
      <alignment horizontal="center"/>
    </xf>
    <xf numFmtId="0" fontId="2" fillId="2" borderId="17" xfId="0" applyFont="1" applyFill="1" applyBorder="1">
      <alignment wrapText="1"/>
    </xf>
    <xf numFmtId="0" fontId="2" fillId="2" borderId="20" xfId="0" applyFont="1" applyFill="1" applyBorder="1">
      <alignment wrapText="1"/>
    </xf>
    <xf numFmtId="0" fontId="2" fillId="2" borderId="21" xfId="0" applyFont="1" applyFill="1" applyBorder="1">
      <alignment wrapText="1"/>
    </xf>
    <xf numFmtId="0" fontId="2" fillId="0" borderId="23" xfId="0" applyFont="1" applyBorder="1" applyAlignment="1">
      <alignment horizontal="center"/>
    </xf>
    <xf numFmtId="0" fontId="2" fillId="0" borderId="24" xfId="0" applyFont="1" applyBorder="1" applyAlignment="1">
      <alignment horizontal="center"/>
    </xf>
    <xf numFmtId="0" fontId="2" fillId="2" borderId="22" xfId="0" applyFont="1" applyFill="1" applyBorder="1">
      <alignment wrapText="1"/>
    </xf>
    <xf numFmtId="0" fontId="2" fillId="0" borderId="25" xfId="0" applyFont="1" applyBorder="1">
      <alignment wrapText="1"/>
    </xf>
    <xf numFmtId="0" fontId="2" fillId="0" borderId="26" xfId="0" applyFont="1" applyBorder="1" applyAlignment="1">
      <alignment horizontal="center" wrapText="1"/>
    </xf>
    <xf numFmtId="0" fontId="2" fillId="0" borderId="0" xfId="0" applyFont="1" applyAlignment="1">
      <alignment horizontal="center"/>
    </xf>
    <xf numFmtId="0" fontId="2" fillId="0" borderId="27" xfId="0" applyFont="1" applyBorder="1" applyProtection="1">
      <alignment wrapText="1"/>
      <protection locked="0"/>
    </xf>
    <xf numFmtId="0" fontId="2" fillId="0" borderId="6" xfId="0" applyFont="1" applyBorder="1" applyProtection="1">
      <alignment wrapText="1"/>
      <protection locked="0"/>
    </xf>
    <xf numFmtId="0" fontId="2" fillId="0" borderId="14" xfId="0" applyFont="1" applyBorder="1" applyProtection="1">
      <alignment wrapText="1"/>
      <protection locked="0"/>
    </xf>
    <xf numFmtId="0" fontId="2" fillId="0" borderId="28" xfId="0" applyFont="1" applyBorder="1" applyAlignment="1">
      <alignment horizontal="center"/>
    </xf>
    <xf numFmtId="0" fontId="2" fillId="0" borderId="29" xfId="0" applyFont="1" applyBorder="1">
      <alignment wrapText="1"/>
    </xf>
    <xf numFmtId="49" fontId="2" fillId="0" borderId="2" xfId="0" quotePrefix="1" applyNumberFormat="1" applyFont="1" applyBorder="1">
      <alignment wrapText="1"/>
    </xf>
    <xf numFmtId="0" fontId="2" fillId="0" borderId="26" xfId="0" applyFont="1" applyBorder="1" applyAlignment="1">
      <alignment horizontal="center"/>
    </xf>
    <xf numFmtId="0" fontId="2" fillId="0" borderId="2" xfId="0" applyFont="1" applyBorder="1" applyAlignment="1">
      <alignment horizontal="left" wrapText="1" indent="1"/>
    </xf>
    <xf numFmtId="164" fontId="2" fillId="0" borderId="30" xfId="1" applyNumberFormat="1" applyFont="1" applyBorder="1" applyAlignment="1" applyProtection="1">
      <alignment wrapText="1"/>
      <protection locked="0"/>
    </xf>
    <xf numFmtId="0" fontId="2" fillId="0" borderId="31" xfId="0" applyFont="1" applyBorder="1">
      <alignment wrapText="1"/>
    </xf>
    <xf numFmtId="164" fontId="2" fillId="0" borderId="0" xfId="0" applyNumberFormat="1" applyFont="1">
      <alignment wrapText="1"/>
    </xf>
    <xf numFmtId="49" fontId="2" fillId="0" borderId="31" xfId="0" quotePrefix="1" applyNumberFormat="1" applyFont="1" applyBorder="1" applyAlignment="1">
      <alignment vertical="center" wrapText="1"/>
    </xf>
    <xf numFmtId="49" fontId="2" fillId="0" borderId="31" xfId="0" quotePrefix="1" applyNumberFormat="1" applyFont="1" applyBorder="1">
      <alignment wrapText="1"/>
    </xf>
    <xf numFmtId="0" fontId="2" fillId="0" borderId="32" xfId="0" applyFont="1" applyBorder="1">
      <alignment wrapText="1"/>
    </xf>
    <xf numFmtId="49" fontId="2" fillId="0" borderId="33" xfId="0" quotePrefix="1" applyNumberFormat="1" applyFont="1" applyBorder="1">
      <alignment wrapText="1"/>
    </xf>
    <xf numFmtId="0" fontId="2" fillId="0" borderId="30" xfId="0" applyFont="1" applyBorder="1" applyAlignment="1">
      <alignment horizontal="left" wrapText="1" indent="1"/>
    </xf>
    <xf numFmtId="0" fontId="2" fillId="0" borderId="33" xfId="0" quotePrefix="1" applyFont="1" applyBorder="1" applyAlignment="1">
      <alignment horizontal="left" vertical="center" wrapText="1"/>
    </xf>
    <xf numFmtId="0" fontId="2" fillId="0" borderId="34" xfId="0" applyFont="1" applyBorder="1" applyAlignment="1">
      <alignment horizontal="center" vertical="center"/>
    </xf>
    <xf numFmtId="0" fontId="2" fillId="0" borderId="35" xfId="0" applyFont="1" applyBorder="1" applyAlignment="1">
      <alignment horizontal="left" wrapText="1" indent="1"/>
    </xf>
    <xf numFmtId="164" fontId="2" fillId="0" borderId="36" xfId="1" applyNumberFormat="1" applyFont="1" applyBorder="1" applyAlignment="1" applyProtection="1">
      <alignment wrapText="1"/>
      <protection locked="0"/>
    </xf>
    <xf numFmtId="0" fontId="2" fillId="0" borderId="37" xfId="0" applyFont="1" applyBorder="1">
      <alignment wrapText="1"/>
    </xf>
    <xf numFmtId="0" fontId="2" fillId="0" borderId="38" xfId="0" applyFont="1" applyBorder="1">
      <alignment wrapText="1"/>
    </xf>
    <xf numFmtId="49" fontId="2" fillId="0" borderId="8" xfId="0" quotePrefix="1" applyNumberFormat="1" applyFont="1" applyBorder="1">
      <alignment wrapText="1"/>
    </xf>
    <xf numFmtId="0" fontId="2" fillId="0" borderId="39" xfId="0" applyFont="1" applyBorder="1" applyAlignment="1">
      <alignment horizontal="center"/>
    </xf>
    <xf numFmtId="0" fontId="2" fillId="0" borderId="8" xfId="0" applyFont="1" applyBorder="1" applyAlignment="1">
      <alignment horizontal="left" wrapText="1" indent="1"/>
    </xf>
    <xf numFmtId="164" fontId="2" fillId="0" borderId="40" xfId="1" applyNumberFormat="1" applyFont="1" applyBorder="1" applyAlignment="1" applyProtection="1">
      <alignment wrapText="1"/>
      <protection locked="0"/>
    </xf>
    <xf numFmtId="49" fontId="2" fillId="0" borderId="0" xfId="0" quotePrefix="1" applyNumberFormat="1" applyFont="1">
      <alignment wrapText="1"/>
    </xf>
    <xf numFmtId="0" fontId="2" fillId="0" borderId="41" xfId="0" applyFont="1" applyBorder="1" applyAlignment="1">
      <alignment horizontal="center"/>
    </xf>
    <xf numFmtId="0" fontId="2" fillId="0" borderId="0" xfId="0" applyFont="1" applyAlignment="1">
      <alignment horizontal="left" wrapText="1" indent="1"/>
    </xf>
    <xf numFmtId="164" fontId="2" fillId="0" borderId="27" xfId="1" applyNumberFormat="1" applyFont="1" applyBorder="1" applyAlignment="1" applyProtection="1">
      <alignment wrapText="1"/>
      <protection locked="0"/>
    </xf>
    <xf numFmtId="0" fontId="2" fillId="0" borderId="33" xfId="0" applyFont="1" applyBorder="1" applyAlignment="1">
      <alignment horizontal="center"/>
    </xf>
    <xf numFmtId="0" fontId="2" fillId="0" borderId="34" xfId="0" applyFont="1" applyBorder="1" applyAlignment="1">
      <alignment horizontal="center"/>
    </xf>
    <xf numFmtId="0" fontId="2" fillId="0" borderId="3" xfId="0" applyFont="1" applyBorder="1" applyAlignment="1">
      <alignment horizontal="left" wrapText="1" indent="1"/>
    </xf>
    <xf numFmtId="0" fontId="2" fillId="0" borderId="33" xfId="0" applyFont="1" applyBorder="1">
      <alignment wrapText="1"/>
    </xf>
    <xf numFmtId="0" fontId="2" fillId="0" borderId="28" xfId="0" applyFont="1" applyBorder="1">
      <alignment wrapText="1"/>
    </xf>
    <xf numFmtId="49" fontId="2" fillId="0" borderId="3" xfId="0" quotePrefix="1" applyNumberFormat="1" applyFont="1" applyBorder="1">
      <alignment wrapText="1"/>
    </xf>
    <xf numFmtId="0" fontId="2" fillId="0" borderId="42" xfId="0" applyFont="1" applyBorder="1" applyAlignment="1">
      <alignment horizontal="center"/>
    </xf>
    <xf numFmtId="0" fontId="2" fillId="0" borderId="43" xfId="0" applyFont="1" applyBorder="1" applyAlignment="1">
      <alignment horizontal="left" wrapText="1" indent="1"/>
    </xf>
    <xf numFmtId="164" fontId="2" fillId="0" borderId="6" xfId="1" applyNumberFormat="1" applyFont="1" applyBorder="1" applyAlignment="1" applyProtection="1">
      <alignment wrapText="1"/>
      <protection locked="0"/>
    </xf>
    <xf numFmtId="0" fontId="2" fillId="0" borderId="44" xfId="0" applyFont="1" applyBorder="1">
      <alignment wrapText="1"/>
    </xf>
    <xf numFmtId="49" fontId="2" fillId="0" borderId="45" xfId="0" quotePrefix="1" applyNumberFormat="1" applyFont="1" applyBorder="1">
      <alignment wrapText="1"/>
    </xf>
    <xf numFmtId="0" fontId="2" fillId="2" borderId="46" xfId="0" applyFont="1" applyFill="1" applyBorder="1">
      <alignment wrapText="1"/>
    </xf>
    <xf numFmtId="0" fontId="2" fillId="0" borderId="45" xfId="0" applyFont="1" applyBorder="1">
      <alignment wrapText="1"/>
    </xf>
    <xf numFmtId="164" fontId="2" fillId="0" borderId="47" xfId="1" applyNumberFormat="1" applyFont="1" applyBorder="1" applyAlignment="1" applyProtection="1">
      <alignment wrapText="1"/>
      <protection locked="0"/>
    </xf>
    <xf numFmtId="0" fontId="2" fillId="0" borderId="48" xfId="0" applyFont="1" applyBorder="1">
      <alignment wrapText="1"/>
    </xf>
    <xf numFmtId="164" fontId="2" fillId="0" borderId="9" xfId="1" applyNumberFormat="1" applyFont="1" applyBorder="1" applyAlignment="1" applyProtection="1">
      <alignment wrapText="1"/>
      <protection locked="0"/>
    </xf>
    <xf numFmtId="0" fontId="6" fillId="0" borderId="49" xfId="0" applyFont="1" applyBorder="1">
      <alignment wrapText="1"/>
    </xf>
    <xf numFmtId="0" fontId="2" fillId="0" borderId="3" xfId="0" applyFont="1" applyBorder="1">
      <alignment wrapText="1"/>
    </xf>
    <xf numFmtId="164" fontId="2" fillId="0" borderId="50" xfId="1" applyNumberFormat="1" applyFont="1" applyBorder="1" applyAlignment="1" applyProtection="1">
      <alignment wrapText="1"/>
      <protection locked="0"/>
    </xf>
    <xf numFmtId="0" fontId="2" fillId="0" borderId="2" xfId="0" applyFont="1" applyBorder="1">
      <alignment wrapText="1"/>
    </xf>
    <xf numFmtId="164" fontId="2" fillId="0" borderId="4" xfId="1" applyNumberFormat="1" applyFont="1" applyBorder="1" applyAlignment="1" applyProtection="1">
      <alignment wrapText="1"/>
      <protection locked="0"/>
    </xf>
    <xf numFmtId="0" fontId="2" fillId="2" borderId="46" xfId="0" applyFont="1" applyFill="1" applyBorder="1" applyAlignment="1">
      <alignment horizontal="center"/>
    </xf>
    <xf numFmtId="0" fontId="2" fillId="2" borderId="39" xfId="0" applyFont="1" applyFill="1" applyBorder="1" applyAlignment="1">
      <alignment horizontal="center" wrapText="1"/>
    </xf>
    <xf numFmtId="164" fontId="2" fillId="2" borderId="9" xfId="1" applyNumberFormat="1" applyFont="1" applyFill="1" applyBorder="1" applyAlignment="1" applyProtection="1">
      <alignment wrapText="1"/>
      <protection locked="0"/>
    </xf>
    <xf numFmtId="164" fontId="2" fillId="2" borderId="40" xfId="1" applyNumberFormat="1" applyFont="1" applyFill="1" applyBorder="1" applyAlignment="1" applyProtection="1">
      <alignment wrapText="1"/>
      <protection locked="0"/>
    </xf>
    <xf numFmtId="0" fontId="6" fillId="0" borderId="49" xfId="0" applyFont="1" applyBorder="1" applyAlignment="1">
      <alignment horizontal="left" wrapText="1"/>
    </xf>
    <xf numFmtId="0" fontId="2" fillId="0" borderId="49" xfId="0" applyFont="1" applyBorder="1">
      <alignment wrapText="1"/>
    </xf>
    <xf numFmtId="0" fontId="2" fillId="2" borderId="26" xfId="0" applyFont="1" applyFill="1" applyBorder="1" applyAlignment="1">
      <alignment horizontal="center" wrapText="1"/>
    </xf>
    <xf numFmtId="164" fontId="2" fillId="2" borderId="30" xfId="1" applyNumberFormat="1" applyFont="1" applyFill="1" applyBorder="1" applyAlignment="1" applyProtection="1">
      <alignment wrapText="1"/>
      <protection locked="0"/>
    </xf>
    <xf numFmtId="164" fontId="2" fillId="2" borderId="4" xfId="1" applyNumberFormat="1" applyFont="1" applyFill="1" applyBorder="1" applyAlignment="1" applyProtection="1">
      <alignment wrapText="1"/>
      <protection locked="0"/>
    </xf>
    <xf numFmtId="0" fontId="2" fillId="2" borderId="46" xfId="0" applyFont="1" applyFill="1" applyBorder="1" applyAlignment="1">
      <alignment horizontal="center" wrapText="1"/>
    </xf>
    <xf numFmtId="164" fontId="2" fillId="2" borderId="47" xfId="1" applyNumberFormat="1" applyFont="1" applyFill="1" applyBorder="1" applyAlignment="1" applyProtection="1">
      <alignment wrapText="1"/>
      <protection locked="0"/>
    </xf>
    <xf numFmtId="164" fontId="2" fillId="2" borderId="51" xfId="1" applyNumberFormat="1" applyFont="1" applyFill="1" applyBorder="1" applyAlignment="1" applyProtection="1">
      <alignment wrapText="1"/>
      <protection locked="0"/>
    </xf>
    <xf numFmtId="0" fontId="2" fillId="2" borderId="41" xfId="0" applyFont="1" applyFill="1" applyBorder="1" applyAlignment="1">
      <alignment horizontal="center" wrapText="1"/>
    </xf>
    <xf numFmtId="164" fontId="2" fillId="2" borderId="27" xfId="1" applyNumberFormat="1" applyFont="1" applyFill="1" applyBorder="1" applyAlignment="1" applyProtection="1">
      <alignment wrapText="1"/>
      <protection locked="0"/>
    </xf>
    <xf numFmtId="164" fontId="2" fillId="2" borderId="6" xfId="1" applyNumberFormat="1" applyFont="1" applyFill="1" applyBorder="1" applyAlignment="1" applyProtection="1">
      <alignment wrapText="1"/>
      <protection locked="0"/>
    </xf>
    <xf numFmtId="0" fontId="2" fillId="0" borderId="52" xfId="0" applyFont="1" applyBorder="1">
      <alignment wrapText="1"/>
    </xf>
    <xf numFmtId="49" fontId="2" fillId="0" borderId="53" xfId="0" quotePrefix="1" applyNumberFormat="1" applyFont="1" applyBorder="1">
      <alignment wrapText="1"/>
    </xf>
    <xf numFmtId="0" fontId="2" fillId="2" borderId="54" xfId="0" applyFont="1" applyFill="1" applyBorder="1" applyAlignment="1">
      <alignment horizontal="center" wrapText="1"/>
    </xf>
    <xf numFmtId="164" fontId="2" fillId="4" borderId="55" xfId="1" applyNumberFormat="1" applyFont="1" applyFill="1" applyBorder="1" applyAlignment="1">
      <alignment wrapText="1"/>
    </xf>
    <xf numFmtId="164" fontId="2" fillId="5" borderId="56" xfId="1" applyNumberFormat="1" applyFont="1" applyFill="1" applyBorder="1" applyAlignment="1" applyProtection="1">
      <alignment wrapText="1"/>
      <protection locked="0"/>
    </xf>
    <xf numFmtId="0" fontId="7" fillId="0" borderId="57" xfId="0" applyFont="1" applyBorder="1">
      <alignment wrapText="1"/>
    </xf>
    <xf numFmtId="164" fontId="2" fillId="0" borderId="56" xfId="0" applyNumberFormat="1" applyFont="1" applyBorder="1" applyProtection="1">
      <alignment wrapText="1"/>
      <protection locked="0"/>
    </xf>
    <xf numFmtId="0" fontId="2" fillId="0" borderId="58" xfId="0" applyFont="1" applyBorder="1">
      <alignment wrapText="1"/>
    </xf>
    <xf numFmtId="0" fontId="2" fillId="0" borderId="59" xfId="0" applyFont="1" applyBorder="1">
      <alignment wrapText="1"/>
    </xf>
    <xf numFmtId="49" fontId="2" fillId="0" borderId="60" xfId="0" quotePrefix="1" applyNumberFormat="1" applyFont="1" applyBorder="1">
      <alignment wrapText="1"/>
    </xf>
    <xf numFmtId="0" fontId="2" fillId="0" borderId="61" xfId="0" applyFont="1" applyBorder="1" applyAlignment="1">
      <alignment horizontal="center"/>
    </xf>
    <xf numFmtId="0" fontId="2" fillId="0" borderId="60" xfId="0" applyFont="1" applyBorder="1" applyAlignment="1">
      <alignment horizontal="left" wrapText="1"/>
    </xf>
    <xf numFmtId="164" fontId="2" fillId="5" borderId="16" xfId="1" applyNumberFormat="1" applyFont="1" applyFill="1" applyBorder="1" applyAlignment="1" applyProtection="1">
      <alignment wrapText="1"/>
      <protection locked="0"/>
    </xf>
    <xf numFmtId="164" fontId="2" fillId="5" borderId="62" xfId="1" applyNumberFormat="1" applyFont="1" applyFill="1" applyBorder="1" applyAlignment="1" applyProtection="1">
      <alignment wrapText="1"/>
      <protection locked="0"/>
    </xf>
    <xf numFmtId="164" fontId="2" fillId="0" borderId="16" xfId="1" applyNumberFormat="1" applyFont="1" applyBorder="1" applyAlignment="1" applyProtection="1">
      <alignment wrapText="1"/>
      <protection locked="0"/>
    </xf>
    <xf numFmtId="0" fontId="2" fillId="0" borderId="13" xfId="0" applyFont="1" applyBorder="1">
      <alignment wrapText="1"/>
    </xf>
    <xf numFmtId="0" fontId="8" fillId="0" borderId="1" xfId="0" applyFont="1" applyBorder="1" applyAlignment="1">
      <alignment horizontal="center"/>
    </xf>
    <xf numFmtId="0" fontId="8" fillId="0" borderId="2" xfId="0" applyFont="1" applyBorder="1" applyAlignment="1">
      <alignment horizontal="center"/>
    </xf>
    <xf numFmtId="0" fontId="2" fillId="0" borderId="2" xfId="0" applyFont="1" applyBorder="1" applyAlignment="1"/>
    <xf numFmtId="0" fontId="9" fillId="0" borderId="2" xfId="0" applyFont="1" applyBorder="1" applyAlignment="1">
      <alignment horizontal="right"/>
    </xf>
    <xf numFmtId="0" fontId="2" fillId="0" borderId="4" xfId="0" applyFont="1" applyBorder="1" applyAlignment="1"/>
    <xf numFmtId="0" fontId="2" fillId="0" borderId="0" xfId="0" applyFont="1" applyAlignment="1"/>
    <xf numFmtId="0" fontId="9" fillId="0" borderId="7" xfId="0" applyFont="1" applyBorder="1" applyAlignment="1"/>
    <xf numFmtId="0" fontId="9" fillId="0" borderId="8" xfId="0" applyFont="1" applyBorder="1" applyAlignment="1"/>
    <xf numFmtId="0" fontId="11" fillId="0" borderId="0" xfId="0" applyFont="1" applyAlignment="1"/>
    <xf numFmtId="0" fontId="2" fillId="0" borderId="63" xfId="0" applyFont="1" applyBorder="1" applyAlignment="1">
      <alignment horizontal="center" wrapText="1"/>
    </xf>
    <xf numFmtId="0" fontId="2" fillId="0" borderId="11" xfId="0" applyFont="1" applyBorder="1" applyAlignment="1"/>
    <xf numFmtId="0" fontId="2" fillId="6" borderId="64" xfId="0" applyFont="1" applyFill="1" applyBorder="1" applyAlignment="1"/>
    <xf numFmtId="49" fontId="2" fillId="0" borderId="65" xfId="0" applyNumberFormat="1" applyFont="1" applyBorder="1" applyAlignment="1">
      <alignment horizontal="center" vertical="center"/>
    </xf>
    <xf numFmtId="164" fontId="2" fillId="0" borderId="37" xfId="1" applyNumberFormat="1" applyFont="1" applyBorder="1" applyAlignment="1" applyProtection="1">
      <alignment horizontal="left"/>
      <protection locked="0"/>
    </xf>
    <xf numFmtId="10" fontId="2" fillId="0" borderId="37" xfId="3" applyNumberFormat="1" applyFont="1" applyBorder="1" applyAlignment="1" applyProtection="1">
      <alignment horizontal="right"/>
      <protection locked="0"/>
    </xf>
    <xf numFmtId="49" fontId="2" fillId="0" borderId="67" xfId="0" applyNumberFormat="1" applyFont="1" applyBorder="1" applyAlignment="1">
      <alignment horizontal="center" vertical="center"/>
    </xf>
    <xf numFmtId="164" fontId="2" fillId="0" borderId="70" xfId="1" applyNumberFormat="1" applyFont="1" applyBorder="1" applyAlignment="1" applyProtection="1">
      <alignment horizontal="left"/>
      <protection locked="0"/>
    </xf>
    <xf numFmtId="0" fontId="12" fillId="0" borderId="0" xfId="0" applyFont="1" applyAlignment="1"/>
    <xf numFmtId="0" fontId="1" fillId="0" borderId="0" xfId="0" applyFont="1" applyAlignment="1"/>
    <xf numFmtId="0" fontId="2" fillId="0" borderId="71" xfId="0" applyFont="1" applyBorder="1" applyAlignment="1">
      <alignment horizontal="center"/>
    </xf>
    <xf numFmtId="0" fontId="2" fillId="0" borderId="72" xfId="0" applyFont="1" applyBorder="1" applyAlignment="1">
      <alignment horizontal="center"/>
    </xf>
    <xf numFmtId="0" fontId="2" fillId="0" borderId="72" xfId="0" applyFont="1" applyBorder="1" applyAlignment="1">
      <alignment horizontal="center" wrapText="1"/>
    </xf>
    <xf numFmtId="0" fontId="2" fillId="0" borderId="73" xfId="0" applyFont="1" applyBorder="1" applyAlignment="1">
      <alignment horizontal="center"/>
    </xf>
    <xf numFmtId="49" fontId="2" fillId="0" borderId="74" xfId="0" applyNumberFormat="1" applyFont="1" applyBorder="1" applyAlignment="1">
      <alignment horizontal="center" vertical="top"/>
    </xf>
    <xf numFmtId="0" fontId="2" fillId="0" borderId="6" xfId="0" applyFont="1" applyBorder="1" applyAlignment="1">
      <alignment vertical="top" wrapText="1"/>
    </xf>
    <xf numFmtId="37" fontId="2" fillId="0" borderId="27" xfId="0" applyNumberFormat="1" applyFont="1" applyBorder="1" applyAlignment="1">
      <alignment vertical="top"/>
    </xf>
    <xf numFmtId="10" fontId="2" fillId="0" borderId="27" xfId="3" applyNumberFormat="1" applyFont="1" applyFill="1" applyBorder="1" applyAlignment="1" applyProtection="1">
      <alignment vertical="top"/>
    </xf>
    <xf numFmtId="10" fontId="2" fillId="0" borderId="0" xfId="0" applyNumberFormat="1" applyFont="1" applyAlignment="1" applyProtection="1">
      <alignment horizontal="center" vertical="top"/>
      <protection locked="0"/>
    </xf>
    <xf numFmtId="10" fontId="2" fillId="0" borderId="27" xfId="3" applyNumberFormat="1" applyFont="1" applyBorder="1" applyAlignment="1" applyProtection="1">
      <alignment horizontal="center" vertical="top"/>
    </xf>
    <xf numFmtId="0" fontId="13" fillId="0" borderId="27" xfId="0" applyFont="1" applyBorder="1" applyAlignment="1">
      <alignment horizontal="center" vertical="top" wrapText="1"/>
    </xf>
    <xf numFmtId="10" fontId="2" fillId="0" borderId="75" xfId="3" applyNumberFormat="1" applyFont="1" applyBorder="1" applyAlignment="1" applyProtection="1">
      <alignment horizontal="center" vertical="top"/>
    </xf>
    <xf numFmtId="49" fontId="2" fillId="0" borderId="35" xfId="0" applyNumberFormat="1" applyFont="1" applyBorder="1" applyAlignment="1">
      <alignment horizontal="center" vertical="top"/>
    </xf>
    <xf numFmtId="0" fontId="2" fillId="0" borderId="36" xfId="0" applyFont="1" applyBorder="1" applyAlignment="1">
      <alignment horizontal="left" vertical="top" wrapText="1"/>
    </xf>
    <xf numFmtId="41" fontId="2" fillId="0" borderId="50" xfId="0" applyNumberFormat="1" applyFont="1" applyBorder="1" applyAlignment="1" applyProtection="1">
      <alignment vertical="top"/>
      <protection locked="0"/>
    </xf>
    <xf numFmtId="10" fontId="2" fillId="0" borderId="36" xfId="3" applyNumberFormat="1" applyFont="1" applyFill="1" applyBorder="1" applyAlignment="1" applyProtection="1">
      <alignment vertical="top"/>
    </xf>
    <xf numFmtId="10" fontId="2" fillId="0" borderId="36" xfId="3" applyNumberFormat="1" applyFont="1" applyBorder="1" applyAlignment="1" applyProtection="1">
      <alignment horizontal="center" vertical="top"/>
      <protection locked="0"/>
    </xf>
    <xf numFmtId="10" fontId="2" fillId="0" borderId="66" xfId="3" applyNumberFormat="1" applyFont="1" applyBorder="1" applyAlignment="1" applyProtection="1">
      <alignment horizontal="center" vertical="top"/>
      <protection locked="0"/>
    </xf>
    <xf numFmtId="0" fontId="2" fillId="0" borderId="36" xfId="0" applyFont="1" applyBorder="1" applyAlignment="1">
      <alignment horizontal="center" vertical="top" wrapText="1"/>
    </xf>
    <xf numFmtId="10" fontId="2" fillId="0" borderId="81" xfId="3" applyNumberFormat="1" applyFont="1" applyBorder="1" applyAlignment="1" applyProtection="1">
      <alignment horizontal="center" vertical="top"/>
    </xf>
    <xf numFmtId="49" fontId="2" fillId="0" borderId="76" xfId="0" applyNumberFormat="1" applyFont="1" applyBorder="1" applyAlignment="1">
      <alignment horizontal="center" vertical="top"/>
    </xf>
    <xf numFmtId="0" fontId="2" fillId="0" borderId="9" xfId="0" applyFont="1" applyBorder="1" applyAlignment="1">
      <alignment vertical="top" wrapText="1"/>
    </xf>
    <xf numFmtId="37" fontId="2" fillId="0" borderId="9" xfId="0" applyNumberFormat="1" applyFont="1" applyBorder="1" applyAlignment="1">
      <alignment vertical="top"/>
    </xf>
    <xf numFmtId="165" fontId="2" fillId="5" borderId="9" xfId="0" applyNumberFormat="1" applyFont="1" applyFill="1" applyBorder="1" applyAlignment="1">
      <alignment vertical="top"/>
    </xf>
    <xf numFmtId="0" fontId="2" fillId="2" borderId="9" xfId="0" applyFont="1" applyFill="1" applyBorder="1" applyAlignment="1">
      <alignment vertical="top"/>
    </xf>
    <xf numFmtId="165" fontId="2" fillId="5" borderId="77" xfId="3" applyNumberFormat="1" applyFont="1" applyFill="1" applyBorder="1" applyAlignment="1" applyProtection="1">
      <alignment horizontal="center" vertical="top"/>
    </xf>
    <xf numFmtId="49" fontId="2" fillId="0" borderId="82" xfId="0" applyNumberFormat="1" applyFont="1" applyBorder="1" applyAlignment="1">
      <alignment horizontal="center" vertical="top"/>
    </xf>
    <xf numFmtId="0" fontId="2" fillId="0" borderId="69" xfId="0" applyFont="1" applyBorder="1" applyAlignment="1">
      <alignment vertical="top"/>
    </xf>
    <xf numFmtId="0" fontId="2" fillId="2" borderId="69" xfId="0" applyFont="1" applyFill="1" applyBorder="1" applyAlignment="1">
      <alignment vertical="top"/>
    </xf>
    <xf numFmtId="0" fontId="2" fillId="0" borderId="83" xfId="0" applyFont="1" applyBorder="1" applyAlignment="1">
      <alignment horizontal="center" vertical="top"/>
    </xf>
    <xf numFmtId="10" fontId="2" fillId="0" borderId="84" xfId="0" applyNumberFormat="1" applyFont="1" applyBorder="1" applyAlignment="1">
      <alignment horizontal="center" vertical="top"/>
    </xf>
    <xf numFmtId="0" fontId="9" fillId="0" borderId="1" xfId="0" applyFont="1" applyBorder="1" applyAlignment="1" applyProtection="1">
      <alignment horizontal="center"/>
      <protection locked="0"/>
    </xf>
    <xf numFmtId="0" fontId="9" fillId="0" borderId="5" xfId="0" applyFont="1" applyBorder="1" applyAlignment="1">
      <alignment horizontal="centerContinuous"/>
    </xf>
    <xf numFmtId="0" fontId="9" fillId="0" borderId="0" xfId="0" applyFont="1" applyAlignment="1">
      <alignment horizontal="centerContinuous"/>
    </xf>
    <xf numFmtId="0" fontId="9" fillId="0" borderId="6" xfId="0" applyFont="1" applyBorder="1" applyAlignment="1">
      <alignment horizontal="centerContinuous"/>
    </xf>
    <xf numFmtId="0" fontId="10" fillId="0" borderId="5" xfId="0" applyFont="1" applyBorder="1" applyAlignment="1">
      <alignment horizontal="centerContinuous"/>
    </xf>
    <xf numFmtId="0" fontId="9" fillId="0" borderId="7" xfId="0" quotePrefix="1" applyFont="1" applyBorder="1" applyAlignment="1" applyProtection="1">
      <alignment horizontal="center"/>
      <protection locked="0"/>
    </xf>
    <xf numFmtId="0" fontId="14" fillId="0" borderId="0" xfId="0" applyFont="1" applyAlignment="1"/>
    <xf numFmtId="0" fontId="1" fillId="0" borderId="0" xfId="0" applyFont="1">
      <alignment wrapText="1"/>
    </xf>
    <xf numFmtId="49" fontId="2" fillId="0" borderId="0" xfId="0" applyNumberFormat="1" applyFont="1" applyAlignment="1"/>
    <xf numFmtId="49" fontId="2" fillId="0" borderId="36" xfId="0" applyNumberFormat="1" applyFont="1" applyBorder="1" applyAlignment="1">
      <alignment horizontal="centerContinuous"/>
    </xf>
    <xf numFmtId="0" fontId="2" fillId="0" borderId="36" xfId="0" applyFont="1" applyBorder="1" applyAlignment="1">
      <alignment horizontal="centerContinuous"/>
    </xf>
    <xf numFmtId="49" fontId="2" fillId="0" borderId="36" xfId="0" applyNumberFormat="1" applyFont="1" applyBorder="1" applyAlignment="1">
      <alignment horizontal="left"/>
    </xf>
    <xf numFmtId="0" fontId="2" fillId="0" borderId="36" xfId="0" applyFont="1" applyBorder="1" applyAlignment="1"/>
    <xf numFmtId="0" fontId="2" fillId="0" borderId="36" xfId="0" applyFont="1" applyBorder="1" applyAlignment="1">
      <alignment horizontal="center" vertical="center"/>
    </xf>
    <xf numFmtId="0" fontId="2" fillId="0" borderId="36" xfId="0" applyFont="1" applyBorder="1" applyAlignment="1">
      <alignment vertical="center"/>
    </xf>
    <xf numFmtId="164" fontId="2" fillId="4" borderId="36" xfId="1" applyNumberFormat="1" applyFont="1" applyFill="1" applyBorder="1" applyAlignment="1" applyProtection="1">
      <alignment horizontal="center"/>
      <protection locked="0"/>
    </xf>
    <xf numFmtId="0" fontId="2" fillId="0" borderId="36" xfId="0" applyFont="1" applyBorder="1" applyAlignment="1">
      <alignment horizontal="left" wrapText="1"/>
    </xf>
    <xf numFmtId="164" fontId="2" fillId="4" borderId="36" xfId="1" applyNumberFormat="1" applyFont="1" applyFill="1" applyBorder="1" applyAlignment="1" applyProtection="1">
      <alignment horizontal="centerContinuous"/>
      <protection locked="0"/>
    </xf>
    <xf numFmtId="0" fontId="2" fillId="0" borderId="36" xfId="0" applyFont="1" applyBorder="1" applyAlignment="1">
      <alignment horizontal="left"/>
    </xf>
    <xf numFmtId="9" fontId="2" fillId="4" borderId="36" xfId="0" applyNumberFormat="1" applyFont="1" applyFill="1" applyBorder="1" applyAlignment="1" applyProtection="1">
      <alignment horizontal="center"/>
      <protection locked="0"/>
    </xf>
    <xf numFmtId="0" fontId="2" fillId="0" borderId="36" xfId="0" applyFont="1" applyBorder="1" applyAlignment="1">
      <alignment vertical="center" wrapText="1"/>
    </xf>
    <xf numFmtId="0" fontId="2" fillId="4" borderId="36" xfId="0" applyFont="1" applyFill="1" applyBorder="1" applyAlignment="1" applyProtection="1">
      <alignment horizontal="center"/>
      <protection locked="0"/>
    </xf>
    <xf numFmtId="164" fontId="2" fillId="4" borderId="36" xfId="1" applyNumberFormat="1" applyFont="1" applyFill="1" applyBorder="1" applyAlignment="1" applyProtection="1">
      <alignment horizontal="right"/>
      <protection locked="0"/>
    </xf>
    <xf numFmtId="0" fontId="2" fillId="0" borderId="1" xfId="0" applyFont="1" applyBorder="1" applyAlignment="1"/>
    <xf numFmtId="0" fontId="9" fillId="0" borderId="2" xfId="0" applyFont="1" applyBorder="1" applyAlignment="1" applyProtection="1">
      <alignment horizontal="center"/>
      <protection locked="0"/>
    </xf>
    <xf numFmtId="0" fontId="2" fillId="0" borderId="7" xfId="0" applyFont="1" applyBorder="1" applyAlignment="1"/>
    <xf numFmtId="0" fontId="2" fillId="0" borderId="8" xfId="0" applyFont="1" applyBorder="1" applyAlignment="1"/>
    <xf numFmtId="0" fontId="9" fillId="0" borderId="8" xfId="0" quotePrefix="1" applyFont="1" applyBorder="1" applyAlignment="1" applyProtection="1">
      <alignment horizontal="center"/>
      <protection locked="0"/>
    </xf>
    <xf numFmtId="49" fontId="2" fillId="0" borderId="30" xfId="0" applyNumberFormat="1" applyFont="1" applyBorder="1" applyAlignment="1">
      <alignment horizontal="centerContinuous"/>
    </xf>
    <xf numFmtId="0" fontId="5" fillId="0" borderId="0" xfId="0" applyFont="1" applyAlignment="1"/>
    <xf numFmtId="9" fontId="15" fillId="0" borderId="14" xfId="3" applyFont="1" applyBorder="1" applyAlignment="1">
      <alignment horizontal="center" vertical="top" wrapText="1"/>
    </xf>
    <xf numFmtId="0" fontId="15" fillId="0" borderId="86" xfId="0" applyFont="1" applyBorder="1" applyAlignment="1">
      <alignment horizontal="center" vertical="top" wrapText="1"/>
    </xf>
    <xf numFmtId="0" fontId="15" fillId="0" borderId="64" xfId="0" applyFont="1" applyBorder="1" applyAlignment="1">
      <alignment horizontal="center" vertical="top" wrapText="1"/>
    </xf>
    <xf numFmtId="0" fontId="0" fillId="0" borderId="0" xfId="0" applyAlignment="1"/>
    <xf numFmtId="49" fontId="3" fillId="0" borderId="87" xfId="0" applyNumberFormat="1" applyFont="1" applyBorder="1" applyAlignment="1">
      <alignment horizontal="center" vertical="top" wrapText="1"/>
    </xf>
    <xf numFmtId="0" fontId="10" fillId="0" borderId="79" xfId="0" applyFont="1" applyBorder="1" applyAlignment="1">
      <alignment vertical="top" wrapText="1"/>
    </xf>
    <xf numFmtId="49" fontId="2" fillId="0" borderId="79" xfId="0" applyNumberFormat="1" applyFont="1" applyBorder="1" applyAlignment="1">
      <alignment horizontal="centerContinuous"/>
    </xf>
    <xf numFmtId="49" fontId="2" fillId="0" borderId="88" xfId="0" applyNumberFormat="1" applyFont="1" applyBorder="1" applyAlignment="1">
      <alignment horizontal="center"/>
    </xf>
    <xf numFmtId="49" fontId="2" fillId="0" borderId="80" xfId="0" applyNumberFormat="1" applyFont="1" applyBorder="1" applyAlignment="1">
      <alignment horizontal="centerContinuous"/>
    </xf>
    <xf numFmtId="0" fontId="2" fillId="0" borderId="76" xfId="0" quotePrefix="1" applyFont="1" applyBorder="1" applyAlignment="1">
      <alignment horizontal="center"/>
    </xf>
    <xf numFmtId="0" fontId="9" fillId="0" borderId="9" xfId="0" quotePrefix="1" applyFont="1" applyBorder="1" applyAlignment="1">
      <alignment horizontal="center"/>
    </xf>
    <xf numFmtId="0" fontId="9" fillId="0" borderId="36" xfId="0" applyFont="1" applyBorder="1" applyAlignment="1">
      <alignment horizontal="center"/>
    </xf>
    <xf numFmtId="43" fontId="9" fillId="0" borderId="36" xfId="0" applyNumberFormat="1" applyFont="1" applyBorder="1" applyAlignment="1">
      <alignment horizontal="left" wrapText="1"/>
    </xf>
    <xf numFmtId="3" fontId="17" fillId="0" borderId="40" xfId="0" applyNumberFormat="1" applyFont="1" applyBorder="1" applyAlignment="1"/>
    <xf numFmtId="9" fontId="17" fillId="0" borderId="40" xfId="3" applyFont="1" applyBorder="1" applyAlignment="1"/>
    <xf numFmtId="37" fontId="17" fillId="0" borderId="40" xfId="3" applyNumberFormat="1" applyFont="1" applyBorder="1"/>
    <xf numFmtId="37" fontId="17" fillId="0" borderId="7" xfId="0" applyNumberFormat="1" applyFont="1" applyBorder="1" applyAlignment="1"/>
    <xf numFmtId="37" fontId="18" fillId="0" borderId="77" xfId="0" applyNumberFormat="1" applyFont="1" applyBorder="1">
      <alignment wrapText="1"/>
    </xf>
    <xf numFmtId="0" fontId="2" fillId="0" borderId="35" xfId="0" quotePrefix="1" applyFont="1" applyBorder="1" applyAlignment="1">
      <alignment horizontal="center"/>
    </xf>
    <xf numFmtId="0" fontId="9" fillId="0" borderId="50" xfId="0" quotePrefix="1" applyFont="1" applyBorder="1" applyAlignment="1">
      <alignment horizontal="center"/>
    </xf>
    <xf numFmtId="9" fontId="17" fillId="0" borderId="36" xfId="3" applyFont="1" applyBorder="1" applyAlignment="1"/>
    <xf numFmtId="0" fontId="2" fillId="0" borderId="50" xfId="0" quotePrefix="1" applyFont="1" applyBorder="1" applyAlignment="1">
      <alignment horizontal="center"/>
    </xf>
    <xf numFmtId="0" fontId="9" fillId="0" borderId="36" xfId="0" applyFont="1" applyBorder="1" applyAlignment="1">
      <alignment horizontal="left" wrapText="1"/>
    </xf>
    <xf numFmtId="3" fontId="17" fillId="0" borderId="36" xfId="0" applyNumberFormat="1" applyFont="1" applyBorder="1" applyAlignment="1"/>
    <xf numFmtId="0" fontId="9" fillId="0" borderId="30" xfId="0" applyFont="1" applyBorder="1" applyAlignment="1">
      <alignment horizontal="left" wrapText="1"/>
    </xf>
    <xf numFmtId="9" fontId="17" fillId="0" borderId="30" xfId="3" applyFont="1" applyBorder="1" applyAlignment="1"/>
    <xf numFmtId="0" fontId="2" fillId="0" borderId="90" xfId="0" quotePrefix="1" applyFont="1" applyBorder="1" applyAlignment="1">
      <alignment horizontal="center"/>
    </xf>
    <xf numFmtId="0" fontId="2" fillId="0" borderId="91" xfId="0" quotePrefix="1" applyFont="1" applyBorder="1" applyAlignment="1">
      <alignment horizontal="center"/>
    </xf>
    <xf numFmtId="0" fontId="3" fillId="0" borderId="92" xfId="0" applyFont="1" applyBorder="1" applyAlignment="1">
      <alignment horizontal="center"/>
    </xf>
    <xf numFmtId="0" fontId="10" fillId="0" borderId="92" xfId="0" applyFont="1" applyBorder="1">
      <alignment wrapText="1"/>
    </xf>
    <xf numFmtId="3" fontId="17" fillId="0" borderId="92" xfId="0" applyNumberFormat="1" applyFont="1" applyBorder="1" applyAlignment="1"/>
    <xf numFmtId="9" fontId="17" fillId="0" borderId="92" xfId="3" applyFont="1" applyFill="1" applyBorder="1" applyAlignment="1"/>
    <xf numFmtId="37" fontId="18" fillId="0" borderId="93" xfId="0" applyNumberFormat="1" applyFont="1" applyBorder="1" applyAlignment="1"/>
    <xf numFmtId="0" fontId="2" fillId="0" borderId="94" xfId="0" quotePrefix="1" applyFont="1" applyBorder="1" applyAlignment="1">
      <alignment horizontal="center"/>
    </xf>
    <xf numFmtId="0" fontId="2" fillId="0" borderId="43" xfId="0" quotePrefix="1" applyFont="1" applyBorder="1" applyAlignment="1">
      <alignment horizontal="center"/>
    </xf>
    <xf numFmtId="0" fontId="2" fillId="0" borderId="95" xfId="0" applyFont="1" applyBorder="1" applyAlignment="1">
      <alignment horizontal="center" wrapText="1"/>
    </xf>
    <xf numFmtId="0" fontId="9" fillId="0" borderId="95" xfId="0" applyFont="1" applyBorder="1">
      <alignment wrapText="1"/>
    </xf>
    <xf numFmtId="3" fontId="17" fillId="0" borderId="95" xfId="0" applyNumberFormat="1" applyFont="1" applyBorder="1" applyAlignment="1"/>
    <xf numFmtId="9" fontId="17" fillId="0" borderId="95" xfId="3" applyFont="1" applyFill="1" applyBorder="1" applyAlignment="1"/>
    <xf numFmtId="37" fontId="18" fillId="0" borderId="96" xfId="0" applyNumberFormat="1" applyFont="1" applyBorder="1" applyAlignment="1"/>
    <xf numFmtId="0" fontId="3" fillId="0" borderId="92" xfId="0" applyFont="1" applyBorder="1" applyAlignment="1">
      <alignment horizontal="center" wrapText="1"/>
    </xf>
    <xf numFmtId="9" fontId="17" fillId="0" borderId="40" xfId="3" applyFont="1" applyFill="1" applyBorder="1" applyAlignment="1"/>
    <xf numFmtId="37" fontId="17" fillId="0" borderId="95" xfId="3" applyNumberFormat="1" applyFont="1" applyBorder="1"/>
    <xf numFmtId="37" fontId="17" fillId="0" borderId="95" xfId="0" applyNumberFormat="1" applyFont="1" applyBorder="1" applyAlignment="1"/>
    <xf numFmtId="0" fontId="2" fillId="0" borderId="78" xfId="0" quotePrefix="1" applyFont="1" applyBorder="1" applyAlignment="1">
      <alignment horizontal="center"/>
    </xf>
    <xf numFmtId="0" fontId="2" fillId="0" borderId="87" xfId="0" quotePrefix="1" applyFont="1" applyBorder="1" applyAlignment="1">
      <alignment horizontal="center"/>
    </xf>
    <xf numFmtId="0" fontId="2" fillId="0" borderId="79" xfId="0" applyFont="1" applyBorder="1" applyAlignment="1">
      <alignment horizontal="center" wrapText="1"/>
    </xf>
    <xf numFmtId="164" fontId="10" fillId="4" borderId="79" xfId="1" applyNumberFormat="1" applyFont="1" applyFill="1" applyBorder="1" applyAlignment="1">
      <alignment wrapText="1"/>
    </xf>
    <xf numFmtId="3" fontId="17" fillId="0" borderId="79" xfId="0" applyNumberFormat="1" applyFont="1" applyBorder="1" applyAlignment="1"/>
    <xf numFmtId="9" fontId="17" fillId="0" borderId="79" xfId="3" applyFont="1" applyFill="1" applyBorder="1" applyAlignment="1"/>
    <xf numFmtId="37" fontId="18" fillId="0" borderId="80" xfId="0" applyNumberFormat="1" applyFont="1" applyBorder="1">
      <alignment wrapText="1"/>
    </xf>
    <xf numFmtId="3" fontId="2" fillId="0" borderId="0" xfId="0" applyNumberFormat="1" applyFont="1" applyAlignment="1">
      <alignment horizontal="center" wrapText="1"/>
    </xf>
    <xf numFmtId="0" fontId="9" fillId="0" borderId="2" xfId="0" applyFont="1" applyBorder="1" applyAlignment="1" applyProtection="1">
      <protection locked="0"/>
    </xf>
    <xf numFmtId="0" fontId="0" fillId="0" borderId="2" xfId="0" applyBorder="1">
      <alignment wrapText="1"/>
    </xf>
    <xf numFmtId="0" fontId="0" fillId="0" borderId="4" xfId="0" applyBorder="1">
      <alignment wrapText="1"/>
    </xf>
    <xf numFmtId="0" fontId="9" fillId="0" borderId="8" xfId="0" quotePrefix="1" applyFont="1" applyBorder="1" applyAlignment="1" applyProtection="1">
      <protection locked="0"/>
    </xf>
    <xf numFmtId="0" fontId="0" fillId="0" borderId="8" xfId="0" applyBorder="1">
      <alignment wrapText="1"/>
    </xf>
    <xf numFmtId="0" fontId="0" fillId="0" borderId="9" xfId="0" applyBorder="1">
      <alignment wrapText="1"/>
    </xf>
    <xf numFmtId="49" fontId="2" fillId="0" borderId="30" xfId="0" applyNumberFormat="1" applyFont="1" applyBorder="1" applyAlignment="1">
      <alignment horizontal="center"/>
    </xf>
    <xf numFmtId="0" fontId="2" fillId="0" borderId="30" xfId="0" applyFont="1" applyBorder="1" applyAlignment="1">
      <alignment horizontal="centerContinuous"/>
    </xf>
    <xf numFmtId="0" fontId="19" fillId="0" borderId="97" xfId="0" applyFont="1" applyBorder="1" applyAlignment="1">
      <alignment horizontal="center" wrapText="1"/>
    </xf>
    <xf numFmtId="0" fontId="12" fillId="0" borderId="12" xfId="0" applyFont="1" applyBorder="1" applyAlignment="1">
      <alignment vertical="center" wrapText="1"/>
    </xf>
    <xf numFmtId="0" fontId="12" fillId="0" borderId="12" xfId="0" applyFont="1" applyBorder="1" applyAlignment="1">
      <alignment horizontal="center" wrapText="1"/>
    </xf>
    <xf numFmtId="0" fontId="12" fillId="0" borderId="16" xfId="0" applyFont="1" applyBorder="1" applyAlignment="1">
      <alignment horizontal="center" wrapText="1"/>
    </xf>
    <xf numFmtId="0" fontId="12" fillId="0" borderId="98" xfId="0" applyFont="1" applyBorder="1" applyAlignment="1">
      <alignment horizontal="center" wrapText="1"/>
    </xf>
    <xf numFmtId="0" fontId="3" fillId="5" borderId="71" xfId="0" applyFont="1" applyFill="1" applyBorder="1" applyAlignment="1">
      <alignment horizontal="center" vertical="center"/>
    </xf>
    <xf numFmtId="0" fontId="20" fillId="0" borderId="40" xfId="0" applyFont="1" applyBorder="1" applyAlignment="1"/>
    <xf numFmtId="0" fontId="3" fillId="5" borderId="40"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99" xfId="0" applyFont="1" applyFill="1" applyBorder="1" applyAlignment="1">
      <alignment horizontal="center" vertical="center"/>
    </xf>
    <xf numFmtId="0" fontId="3" fillId="5" borderId="35" xfId="0" applyFont="1" applyFill="1" applyBorder="1" applyAlignment="1">
      <alignment horizontal="center" vertical="center"/>
    </xf>
    <xf numFmtId="0" fontId="12" fillId="0" borderId="36" xfId="0" applyFont="1" applyBorder="1" applyAlignment="1">
      <alignment horizontal="left" indent="2"/>
    </xf>
    <xf numFmtId="0" fontId="3" fillId="5" borderId="36" xfId="0" applyFont="1" applyFill="1" applyBorder="1" applyAlignment="1">
      <alignment horizontal="center" vertical="center"/>
    </xf>
    <xf numFmtId="0" fontId="3" fillId="5" borderId="66" xfId="0" applyFont="1" applyFill="1" applyBorder="1" applyAlignment="1">
      <alignment horizontal="center" vertical="center"/>
    </xf>
    <xf numFmtId="0" fontId="3" fillId="5" borderId="81" xfId="0" applyFont="1" applyFill="1" applyBorder="1" applyAlignment="1">
      <alignment horizontal="center" vertical="center"/>
    </xf>
    <xf numFmtId="166" fontId="1" fillId="0" borderId="35" xfId="0" quotePrefix="1" applyNumberFormat="1" applyFont="1" applyBorder="1" applyAlignment="1">
      <alignment horizontal="center"/>
    </xf>
    <xf numFmtId="0" fontId="0" fillId="0" borderId="36" xfId="0" applyBorder="1" applyAlignment="1">
      <alignment horizontal="left" indent="3"/>
    </xf>
    <xf numFmtId="167" fontId="1" fillId="0" borderId="36" xfId="0" applyNumberFormat="1" applyFont="1" applyBorder="1" applyAlignment="1">
      <alignment horizontal="center"/>
    </xf>
    <xf numFmtId="168" fontId="21" fillId="0" borderId="36" xfId="2" applyNumberFormat="1" applyFont="1" applyBorder="1"/>
    <xf numFmtId="168" fontId="21" fillId="0" borderId="36" xfId="2" applyNumberFormat="1" applyFont="1" applyFill="1" applyBorder="1" applyAlignment="1">
      <alignment horizontal="right"/>
    </xf>
    <xf numFmtId="0" fontId="1" fillId="0" borderId="66" xfId="0" applyFont="1" applyBorder="1" applyAlignment="1">
      <alignment horizontal="left" wrapText="1"/>
    </xf>
    <xf numFmtId="0" fontId="1" fillId="0" borderId="81" xfId="0" applyFont="1" applyBorder="1" applyAlignment="1">
      <alignment horizontal="left" wrapText="1"/>
    </xf>
    <xf numFmtId="0" fontId="1" fillId="0" borderId="36" xfId="0" applyFont="1" applyBorder="1" applyAlignment="1">
      <alignment horizontal="left" indent="3"/>
    </xf>
    <xf numFmtId="168" fontId="21" fillId="0" borderId="36" xfId="1" applyNumberFormat="1" applyFont="1" applyBorder="1" applyAlignment="1">
      <alignment horizontal="right"/>
    </xf>
    <xf numFmtId="168" fontId="1" fillId="0" borderId="36" xfId="0" applyNumberFormat="1" applyFont="1" applyBorder="1" applyAlignment="1"/>
    <xf numFmtId="168" fontId="21" fillId="0" borderId="36" xfId="1" applyNumberFormat="1" applyFont="1" applyFill="1" applyBorder="1" applyAlignment="1">
      <alignment horizontal="right"/>
    </xf>
    <xf numFmtId="168" fontId="21" fillId="0" borderId="66" xfId="1" applyNumberFormat="1" applyFont="1" applyFill="1" applyBorder="1" applyAlignment="1">
      <alignment horizontal="right"/>
    </xf>
    <xf numFmtId="0" fontId="22" fillId="0" borderId="36" xfId="0" applyFont="1" applyBorder="1" applyAlignment="1">
      <alignment horizontal="center" vertical="center"/>
    </xf>
    <xf numFmtId="168" fontId="1" fillId="7" borderId="36" xfId="4" applyNumberFormat="1" applyFont="1" applyFill="1" applyBorder="1" applyAlignment="1">
      <alignment horizontal="right"/>
    </xf>
    <xf numFmtId="168" fontId="0" fillId="0" borderId="0" xfId="0" applyNumberFormat="1">
      <alignment wrapText="1"/>
    </xf>
    <xf numFmtId="0" fontId="12" fillId="0" borderId="36" xfId="0" applyFont="1" applyBorder="1" applyAlignment="1">
      <alignment horizontal="left" vertical="top"/>
    </xf>
    <xf numFmtId="3" fontId="1" fillId="4" borderId="36" xfId="5" applyNumberFormat="1" applyFont="1" applyFill="1" applyBorder="1"/>
    <xf numFmtId="0" fontId="1" fillId="0" borderId="66" xfId="0" applyFont="1" applyBorder="1">
      <alignment wrapText="1"/>
    </xf>
    <xf numFmtId="0" fontId="3" fillId="5" borderId="37" xfId="0" applyFont="1" applyFill="1" applyBorder="1" applyAlignment="1">
      <alignment horizontal="center" vertical="center"/>
    </xf>
    <xf numFmtId="0" fontId="0" fillId="0" borderId="66" xfId="0" applyBorder="1">
      <alignment wrapText="1"/>
    </xf>
    <xf numFmtId="0" fontId="12" fillId="0" borderId="36" xfId="0" applyFont="1" applyBorder="1" applyAlignment="1">
      <alignment horizontal="left"/>
    </xf>
    <xf numFmtId="3" fontId="1" fillId="0" borderId="36" xfId="0" applyNumberFormat="1" applyFont="1" applyBorder="1" applyAlignment="1"/>
    <xf numFmtId="0" fontId="12" fillId="0" borderId="30" xfId="0" applyFont="1" applyBorder="1" applyAlignment="1">
      <alignment horizontal="left" indent="2"/>
    </xf>
    <xf numFmtId="3" fontId="1" fillId="7" borderId="36" xfId="4" applyNumberFormat="1" applyFont="1" applyFill="1" applyBorder="1" applyAlignment="1">
      <alignment horizontal="right"/>
    </xf>
    <xf numFmtId="3" fontId="21" fillId="0" borderId="36" xfId="1" applyNumberFormat="1" applyFont="1" applyFill="1" applyBorder="1" applyAlignment="1">
      <alignment horizontal="right"/>
    </xf>
    <xf numFmtId="0" fontId="20" fillId="0" borderId="36" xfId="0" applyFont="1" applyBorder="1" applyAlignment="1">
      <alignment horizontal="left"/>
    </xf>
    <xf numFmtId="169" fontId="1" fillId="0" borderId="36" xfId="0" applyNumberFormat="1" applyFont="1" applyBorder="1" applyAlignment="1">
      <alignment horizontal="right"/>
    </xf>
    <xf numFmtId="0" fontId="12" fillId="0" borderId="36" xfId="0" applyFont="1" applyBorder="1" applyAlignment="1">
      <alignment horizontal="left" wrapText="1"/>
    </xf>
    <xf numFmtId="168" fontId="1" fillId="0" borderId="36" xfId="0" applyNumberFormat="1" applyFont="1" applyBorder="1" applyAlignment="1">
      <alignment horizontal="right"/>
    </xf>
    <xf numFmtId="0" fontId="1" fillId="0" borderId="36" xfId="0" applyFont="1" applyBorder="1" applyAlignment="1">
      <alignment horizontal="left" wrapText="1"/>
    </xf>
    <xf numFmtId="0" fontId="1" fillId="0" borderId="36" xfId="0" applyFont="1" applyBorder="1" applyAlignment="1"/>
    <xf numFmtId="7" fontId="1" fillId="0" borderId="36" xfId="0" applyNumberFormat="1" applyFont="1" applyBorder="1" applyAlignment="1"/>
    <xf numFmtId="166" fontId="1" fillId="0" borderId="82" xfId="0" quotePrefix="1" applyNumberFormat="1" applyFont="1" applyBorder="1" applyAlignment="1">
      <alignment horizontal="center"/>
    </xf>
    <xf numFmtId="0" fontId="1" fillId="0" borderId="83" xfId="0" applyFont="1" applyBorder="1" applyAlignment="1">
      <alignment horizontal="left"/>
    </xf>
    <xf numFmtId="0" fontId="3" fillId="5" borderId="83" xfId="0" applyFont="1" applyFill="1" applyBorder="1" applyAlignment="1">
      <alignment horizontal="center" vertical="center"/>
    </xf>
    <xf numFmtId="9" fontId="21" fillId="0" borderId="83" xfId="3" applyFont="1" applyBorder="1"/>
    <xf numFmtId="0" fontId="0" fillId="0" borderId="68" xfId="0" applyBorder="1">
      <alignment wrapText="1"/>
    </xf>
    <xf numFmtId="0" fontId="1" fillId="0" borderId="84" xfId="0" applyFont="1" applyBorder="1" applyAlignment="1">
      <alignment horizontal="left" wrapText="1"/>
    </xf>
    <xf numFmtId="0" fontId="2" fillId="7" borderId="0" xfId="0" applyFont="1" applyFill="1" applyAlignment="1"/>
    <xf numFmtId="44" fontId="2" fillId="7" borderId="0" xfId="2" applyFont="1" applyFill="1"/>
    <xf numFmtId="0" fontId="2" fillId="3" borderId="29" xfId="0" applyFont="1" applyFill="1" applyBorder="1" applyAlignment="1">
      <alignment horizontal="center" wrapText="1"/>
    </xf>
    <xf numFmtId="0" fontId="2" fillId="3" borderId="31" xfId="0" applyFont="1" applyFill="1" applyBorder="1" applyAlignment="1">
      <alignment horizontal="center" wrapText="1"/>
    </xf>
    <xf numFmtId="0" fontId="2" fillId="0" borderId="3" xfId="0" quotePrefix="1" applyFont="1" applyBorder="1" applyAlignment="1" applyProtection="1">
      <alignment horizontal="center"/>
      <protection locked="0"/>
    </xf>
    <xf numFmtId="0" fontId="2" fillId="0" borderId="3" xfId="0" applyFont="1" applyBorder="1" applyAlignment="1">
      <alignment horizontal="center"/>
    </xf>
    <xf numFmtId="14" fontId="2" fillId="0" borderId="8" xfId="0" applyNumberFormat="1" applyFont="1" applyBorder="1" applyAlignment="1">
      <alignment horizontal="center"/>
    </xf>
    <xf numFmtId="14" fontId="2" fillId="0" borderId="8" xfId="0" applyNumberFormat="1" applyFont="1" applyBorder="1" applyAlignment="1"/>
    <xf numFmtId="0" fontId="2" fillId="0" borderId="12" xfId="0" applyFont="1" applyBorder="1" applyAlignment="1">
      <alignment horizontal="center"/>
    </xf>
    <xf numFmtId="0" fontId="2" fillId="0" borderId="13" xfId="0" applyFont="1" applyBorder="1" applyAlignment="1">
      <alignment horizontal="center"/>
    </xf>
    <xf numFmtId="0" fontId="2" fillId="2" borderId="10" xfId="0" applyFont="1" applyFill="1" applyBorder="1" applyAlignment="1">
      <alignment horizontal="center" wrapText="1"/>
    </xf>
    <xf numFmtId="0" fontId="2" fillId="2" borderId="17" xfId="0" applyFont="1" applyFill="1" applyBorder="1" applyAlignment="1">
      <alignment horizontal="center" wrapText="1"/>
    </xf>
    <xf numFmtId="0" fontId="2" fillId="2" borderId="20" xfId="0" applyFont="1" applyFill="1" applyBorder="1" applyAlignment="1">
      <alignment horizontal="center" wrapText="1"/>
    </xf>
    <xf numFmtId="0" fontId="2" fillId="2" borderId="22" xfId="0" applyFont="1" applyFill="1" applyBorder="1" applyAlignment="1">
      <alignment horizontal="center" wrapText="1"/>
    </xf>
    <xf numFmtId="0" fontId="2" fillId="3" borderId="38" xfId="0" applyFont="1" applyFill="1" applyBorder="1" applyAlignment="1">
      <alignment horizontal="center" wrapText="1"/>
    </xf>
    <xf numFmtId="0" fontId="2" fillId="3" borderId="49" xfId="0" applyFont="1" applyFill="1" applyBorder="1" applyAlignment="1">
      <alignment horizontal="center" wrapText="1"/>
    </xf>
    <xf numFmtId="0" fontId="2" fillId="3" borderId="32" xfId="0" applyFont="1" applyFill="1" applyBorder="1" applyAlignment="1">
      <alignment horizontal="center" wrapText="1"/>
    </xf>
    <xf numFmtId="0" fontId="2" fillId="3" borderId="33" xfId="0" applyFont="1" applyFill="1" applyBorder="1" applyAlignment="1">
      <alignment horizontal="center" wrapText="1"/>
    </xf>
    <xf numFmtId="0" fontId="13" fillId="0" borderId="25" xfId="0" applyFont="1" applyBorder="1" applyAlignment="1">
      <alignment horizontal="center" wrapText="1"/>
    </xf>
    <xf numFmtId="0" fontId="13" fillId="0" borderId="0" xfId="0" applyFont="1" applyAlignment="1">
      <alignment horizontal="center" wrapText="1"/>
    </xf>
    <xf numFmtId="0" fontId="2" fillId="0" borderId="66"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50" xfId="0" applyFont="1" applyBorder="1" applyAlignment="1" applyProtection="1">
      <alignment horizontal="justify" vertical="top" wrapText="1"/>
      <protection locked="0"/>
    </xf>
    <xf numFmtId="0" fontId="3" fillId="0" borderId="37"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7" xfId="0" applyFont="1" applyBorder="1" applyAlignment="1">
      <alignment horizontal="center" vertical="center" wrapText="1"/>
    </xf>
    <xf numFmtId="0" fontId="2" fillId="2" borderId="65" xfId="0" applyFont="1" applyFill="1" applyBorder="1" applyAlignment="1">
      <alignment horizontal="center"/>
    </xf>
    <xf numFmtId="0" fontId="2" fillId="2" borderId="74" xfId="0" applyFont="1" applyFill="1" applyBorder="1" applyAlignment="1">
      <alignment horizontal="center"/>
    </xf>
    <xf numFmtId="0" fontId="2" fillId="2" borderId="78" xfId="0" applyFont="1" applyFill="1" applyBorder="1" applyAlignment="1">
      <alignment horizontal="center"/>
    </xf>
    <xf numFmtId="0" fontId="2" fillId="2" borderId="30" xfId="0" applyFont="1" applyFill="1" applyBorder="1" applyAlignment="1">
      <alignment horizontal="center"/>
    </xf>
    <xf numFmtId="0" fontId="2" fillId="2" borderId="27" xfId="0" applyFont="1" applyFill="1" applyBorder="1" applyAlignment="1">
      <alignment horizontal="center"/>
    </xf>
    <xf numFmtId="0" fontId="2" fillId="2" borderId="79" xfId="0" applyFont="1" applyFill="1" applyBorder="1" applyAlignment="1">
      <alignment horizontal="center"/>
    </xf>
    <xf numFmtId="0" fontId="2" fillId="0" borderId="30"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37" xfId="0" applyFont="1" applyBorder="1" applyAlignment="1">
      <alignment horizontal="center" vertical="center"/>
    </xf>
    <xf numFmtId="0" fontId="2" fillId="0" borderId="75" xfId="0" applyFont="1" applyBorder="1" applyAlignment="1">
      <alignment horizontal="center" vertical="center"/>
    </xf>
    <xf numFmtId="0" fontId="2" fillId="0" borderId="80" xfId="0" applyFont="1" applyBorder="1" applyAlignment="1">
      <alignment horizontal="center" vertical="center"/>
    </xf>
    <xf numFmtId="0" fontId="2" fillId="0" borderId="66" xfId="0" applyFont="1" applyBorder="1" applyAlignment="1">
      <alignment horizontal="left" vertical="center"/>
    </xf>
    <xf numFmtId="0" fontId="2" fillId="0" borderId="50" xfId="0" applyFont="1" applyBorder="1" applyAlignment="1">
      <alignment horizontal="left" vertical="center"/>
    </xf>
    <xf numFmtId="0" fontId="2" fillId="0" borderId="68" xfId="0" applyFont="1" applyBorder="1" applyAlignment="1">
      <alignment horizontal="left" vertical="center"/>
    </xf>
    <xf numFmtId="0" fontId="2" fillId="0" borderId="69" xfId="0" applyFont="1" applyBorder="1" applyAlignment="1">
      <alignment horizontal="left" vertical="center"/>
    </xf>
    <xf numFmtId="0" fontId="9" fillId="0" borderId="0" xfId="0" applyFont="1" applyAlignment="1">
      <alignment horizontal="justify" wrapText="1"/>
    </xf>
    <xf numFmtId="0" fontId="3" fillId="0" borderId="65" xfId="0" applyFont="1" applyBorder="1" applyAlignment="1">
      <alignment horizontal="center" vertical="center" wrapText="1"/>
    </xf>
    <xf numFmtId="0" fontId="3" fillId="0" borderId="74"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30" xfId="0" applyFont="1" applyBorder="1" applyAlignment="1">
      <alignment horizontal="center" vertical="center"/>
    </xf>
    <xf numFmtId="0" fontId="3" fillId="0" borderId="27" xfId="0" applyFont="1" applyBorder="1" applyAlignment="1">
      <alignment horizontal="center" vertical="center"/>
    </xf>
    <xf numFmtId="0" fontId="3" fillId="0" borderId="40" xfId="0" applyFont="1" applyBorder="1" applyAlignment="1">
      <alignment horizontal="center" vertical="center"/>
    </xf>
    <xf numFmtId="0" fontId="3" fillId="0" borderId="3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40" xfId="0" applyFont="1" applyBorder="1" applyAlignment="1">
      <alignment horizontal="center" vertical="center" wrapText="1"/>
    </xf>
    <xf numFmtId="0" fontId="8" fillId="0" borderId="3" xfId="0" applyFont="1" applyBorder="1" applyAlignment="1">
      <alignment horizontal="center"/>
    </xf>
    <xf numFmtId="0" fontId="9" fillId="0" borderId="5" xfId="0" applyFont="1" applyBorder="1" applyAlignment="1">
      <alignment horizontal="center"/>
    </xf>
    <xf numFmtId="0" fontId="9" fillId="0" borderId="0" xfId="0" applyFont="1" applyAlignment="1">
      <alignment horizontal="center"/>
    </xf>
    <xf numFmtId="0" fontId="9" fillId="0" borderId="6" xfId="0" applyFont="1" applyBorder="1" applyAlignment="1">
      <alignment horizontal="center"/>
    </xf>
    <xf numFmtId="0" fontId="10" fillId="0" borderId="5" xfId="0" applyFont="1" applyBorder="1" applyAlignment="1">
      <alignment horizontal="center"/>
    </xf>
    <xf numFmtId="0" fontId="10" fillId="0" borderId="0" xfId="0" applyFont="1" applyAlignment="1">
      <alignment horizontal="center"/>
    </xf>
    <xf numFmtId="0" fontId="10" fillId="0" borderId="6" xfId="0" applyFont="1" applyBorder="1" applyAlignment="1">
      <alignment horizontal="center"/>
    </xf>
    <xf numFmtId="0" fontId="9" fillId="0" borderId="8" xfId="0" quotePrefix="1" applyFont="1" applyBorder="1" applyAlignment="1">
      <alignment horizontal="right"/>
    </xf>
    <xf numFmtId="0" fontId="9" fillId="0" borderId="2" xfId="0" applyFont="1" applyBorder="1" applyAlignment="1" applyProtection="1">
      <alignment horizontal="center"/>
      <protection locked="0"/>
    </xf>
    <xf numFmtId="0" fontId="0" fillId="0" borderId="2" xfId="0" applyBorder="1" applyAlignment="1">
      <alignment horizontal="center"/>
    </xf>
    <xf numFmtId="0" fontId="0" fillId="0" borderId="4" xfId="0" applyBorder="1" applyAlignment="1">
      <alignment horizontal="center"/>
    </xf>
    <xf numFmtId="0" fontId="9" fillId="0" borderId="8" xfId="0" quotePrefix="1" applyFont="1" applyBorder="1" applyAlignment="1" applyProtection="1">
      <alignment horizontal="center"/>
      <protection locked="0"/>
    </xf>
    <xf numFmtId="0" fontId="9" fillId="0" borderId="9" xfId="0" quotePrefix="1" applyFont="1" applyBorder="1" applyAlignment="1" applyProtection="1">
      <alignment horizontal="center"/>
      <protection locked="0"/>
    </xf>
    <xf numFmtId="0" fontId="1" fillId="0" borderId="0" xfId="0" applyFont="1" applyAlignment="1">
      <alignment horizontal="left" wrapText="1"/>
    </xf>
    <xf numFmtId="0" fontId="9" fillId="3" borderId="66" xfId="0" applyFont="1" applyFill="1" applyBorder="1" applyAlignment="1">
      <alignment horizontal="center" wrapText="1"/>
    </xf>
    <xf numFmtId="0" fontId="9" fillId="3" borderId="50" xfId="0" applyFont="1" applyFill="1" applyBorder="1" applyAlignment="1">
      <alignment horizontal="center" wrapText="1"/>
    </xf>
    <xf numFmtId="0" fontId="9" fillId="3" borderId="89" xfId="0" applyFont="1" applyFill="1" applyBorder="1" applyAlignment="1">
      <alignment horizontal="center" wrapText="1"/>
    </xf>
    <xf numFmtId="0" fontId="9" fillId="3" borderId="43" xfId="0" applyFont="1" applyFill="1" applyBorder="1" applyAlignment="1">
      <alignment horizontal="center" wrapText="1"/>
    </xf>
    <xf numFmtId="49" fontId="3" fillId="0" borderId="63" xfId="0" applyNumberFormat="1" applyFont="1" applyBorder="1" applyAlignment="1">
      <alignment horizontal="center" vertical="top" wrapText="1"/>
    </xf>
    <xf numFmtId="49" fontId="3" fillId="0" borderId="78" xfId="0" applyNumberFormat="1" applyFont="1" applyBorder="1" applyAlignment="1">
      <alignment horizontal="center" vertical="top" wrapText="1"/>
    </xf>
    <xf numFmtId="0" fontId="10" fillId="0" borderId="85" xfId="0" applyFont="1" applyBorder="1" applyAlignment="1">
      <alignment horizontal="center" vertical="top" wrapText="1"/>
    </xf>
    <xf numFmtId="0" fontId="10" fillId="0" borderId="72" xfId="0" applyFont="1" applyBorder="1" applyAlignment="1">
      <alignment horizontal="center" vertical="top" wrapText="1"/>
    </xf>
    <xf numFmtId="0" fontId="10" fillId="0" borderId="14" xfId="0" applyFont="1" applyBorder="1" applyAlignment="1">
      <alignment horizontal="center" vertical="top" wrapText="1"/>
    </xf>
    <xf numFmtId="0" fontId="10" fillId="0" borderId="79" xfId="0" applyFont="1" applyBorder="1" applyAlignment="1">
      <alignment horizontal="center" vertical="top" wrapText="1"/>
    </xf>
    <xf numFmtId="0" fontId="15" fillId="0" borderId="14" xfId="0" applyFont="1" applyBorder="1" applyAlignment="1">
      <alignment horizontal="center" vertical="top" wrapText="1"/>
    </xf>
    <xf numFmtId="0" fontId="15" fillId="0" borderId="79" xfId="0" applyFont="1" applyBorder="1" applyAlignment="1">
      <alignment horizontal="center" vertical="top" wrapText="1"/>
    </xf>
    <xf numFmtId="44" fontId="15" fillId="0" borderId="14" xfId="0" applyNumberFormat="1" applyFont="1" applyBorder="1" applyAlignment="1">
      <alignment horizontal="center" vertical="top" wrapText="1"/>
    </xf>
    <xf numFmtId="44" fontId="15" fillId="0" borderId="79" xfId="0" applyNumberFormat="1" applyFont="1" applyBorder="1" applyAlignment="1">
      <alignment horizontal="center" vertical="top" wrapText="1"/>
    </xf>
  </cellXfs>
  <cellStyles count="6">
    <cellStyle name="Comma" xfId="1" builtinId="3"/>
    <cellStyle name="Currency" xfId="2" builtinId="4"/>
    <cellStyle name="Normal" xfId="0" builtinId="0"/>
    <cellStyle name="Normal 2" xfId="4"/>
    <cellStyle name="Normal 3" xfId="5"/>
    <cellStyle name="Percent" xfId="3"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5</xdr:col>
      <xdr:colOff>494347</xdr:colOff>
      <xdr:row>2</xdr:row>
      <xdr:rowOff>104775</xdr:rowOff>
    </xdr:from>
    <xdr:to>
      <xdr:col>5</xdr:col>
      <xdr:colOff>1293073</xdr:colOff>
      <xdr:row>3</xdr:row>
      <xdr:rowOff>57150</xdr:rowOff>
    </xdr:to>
    <xdr:sp macro="" textlink="" fLocksText="0">
      <xdr:nvSpPr>
        <xdr:cNvPr id="2" name="TextBox 1">
          <a:extLst>
            <a:ext uri="{FF2B5EF4-FFF2-40B4-BE49-F238E27FC236}">
              <a16:creationId xmlns:a16="http://schemas.microsoft.com/office/drawing/2014/main" id="{F0F7023D-EF8F-4C20-A2F0-CACE755DD5AA}"/>
            </a:ext>
          </a:extLst>
        </xdr:cNvPr>
        <xdr:cNvSpPr txBox="1"/>
      </xdr:nvSpPr>
      <xdr:spPr>
        <a:xfrm>
          <a:off x="2027872" y="533400"/>
          <a:ext cx="798726"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3" name="TextBox 2">
          <a:extLst>
            <a:ext uri="{FF2B5EF4-FFF2-40B4-BE49-F238E27FC236}">
              <a16:creationId xmlns:a16="http://schemas.microsoft.com/office/drawing/2014/main" id="{2FF1BF6D-8F48-4F67-BA66-A3635918F530}"/>
            </a:ext>
          </a:extLst>
        </xdr:cNvPr>
        <xdr:cNvSpPr txBox="1"/>
      </xdr:nvSpPr>
      <xdr:spPr>
        <a:xfrm>
          <a:off x="3771900" y="552450"/>
          <a:ext cx="124014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4B29EFFD-7898-40C6-AEB2-397C6571A8B4}"/>
            </a:ext>
          </a:extLst>
        </xdr:cNvPr>
        <xdr:cNvSpPr/>
      </xdr:nvSpPr>
      <xdr:spPr>
        <a:xfrm>
          <a:off x="9296401" y="7258051"/>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D5F2E193-39C5-488F-82D9-27B2591D3F0A}"/>
            </a:ext>
          </a:extLst>
        </xdr:cNvPr>
        <xdr:cNvSpPr/>
      </xdr:nvSpPr>
      <xdr:spPr>
        <a:xfrm rot="10800000">
          <a:off x="7439024" y="7439025"/>
          <a:ext cx="45720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E814F904-5C0D-40ED-9A6D-E67BC8007B5A}"/>
            </a:ext>
          </a:extLst>
        </xdr:cNvPr>
        <xdr:cNvSpPr/>
      </xdr:nvSpPr>
      <xdr:spPr>
        <a:xfrm>
          <a:off x="6772275" y="5648325"/>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S43"/>
  <sheetViews>
    <sheetView tabSelected="1" zoomScaleNormal="100" workbookViewId="0">
      <selection activeCell="I24" sqref="I24"/>
    </sheetView>
  </sheetViews>
  <sheetFormatPr defaultColWidth="9" defaultRowHeight="15.75" x14ac:dyDescent="0.25"/>
  <cols>
    <col min="1" max="1" width="1.625" style="1" customWidth="1"/>
    <col min="2" max="2" width="0.875" style="1" customWidth="1"/>
    <col min="3" max="3" width="4.375" style="1" customWidth="1"/>
    <col min="4" max="5" width="6.625" style="1" customWidth="1"/>
    <col min="6" max="6" width="28.625" style="1" customWidth="1"/>
    <col min="7" max="9" width="13.125" style="1" customWidth="1"/>
    <col min="10" max="10" width="27.625" style="1" customWidth="1"/>
    <col min="11" max="11" width="10.125" style="1" customWidth="1"/>
    <col min="12" max="19" width="8.75" customWidth="1"/>
    <col min="20" max="16384" width="9" style="1"/>
  </cols>
  <sheetData>
    <row r="1" spans="1:11" ht="18" customHeight="1" x14ac:dyDescent="0.25">
      <c r="A1" s="1" t="s">
        <v>0</v>
      </c>
      <c r="B1" s="2"/>
      <c r="C1" s="3" t="s">
        <v>0</v>
      </c>
      <c r="D1" s="3"/>
      <c r="E1" s="3"/>
      <c r="F1" s="4" t="s">
        <v>1</v>
      </c>
      <c r="G1" s="314" t="s">
        <v>277</v>
      </c>
      <c r="H1" s="315"/>
      <c r="I1" s="315"/>
      <c r="J1" s="5"/>
    </row>
    <row r="2" spans="1:11" x14ac:dyDescent="0.25">
      <c r="B2" s="6"/>
      <c r="C2" s="7" t="s">
        <v>2</v>
      </c>
      <c r="D2" s="7"/>
      <c r="E2" s="7"/>
      <c r="F2" s="7"/>
      <c r="G2" s="7"/>
      <c r="H2" s="7"/>
      <c r="I2" s="7"/>
      <c r="J2" s="8"/>
    </row>
    <row r="3" spans="1:11" x14ac:dyDescent="0.25">
      <c r="B3" s="6"/>
      <c r="C3" s="9" t="s">
        <v>3</v>
      </c>
      <c r="D3" s="9"/>
      <c r="E3" s="7"/>
      <c r="F3" s="7"/>
      <c r="G3" s="7"/>
      <c r="H3" s="7"/>
      <c r="I3" s="7"/>
      <c r="J3" s="8"/>
    </row>
    <row r="4" spans="1:11" x14ac:dyDescent="0.25">
      <c r="B4" s="10"/>
      <c r="C4" s="11"/>
      <c r="D4" s="11"/>
      <c r="E4" s="11"/>
      <c r="F4" s="12" t="s">
        <v>4</v>
      </c>
      <c r="G4" s="13" t="s">
        <v>5</v>
      </c>
      <c r="H4" s="316">
        <v>43738</v>
      </c>
      <c r="I4" s="317"/>
      <c r="J4" s="14"/>
    </row>
    <row r="5" spans="1:11" customFormat="1" ht="16.5" thickBot="1" x14ac:dyDescent="0.3"/>
    <row r="6" spans="1:11" ht="17.25" thickTop="1" thickBot="1" x14ac:dyDescent="0.3">
      <c r="B6" s="15" t="s">
        <v>6</v>
      </c>
      <c r="C6" s="16"/>
      <c r="D6" s="318" t="s">
        <v>7</v>
      </c>
      <c r="E6" s="319"/>
      <c r="F6" s="17" t="s">
        <v>8</v>
      </c>
      <c r="G6" s="18" t="s">
        <v>9</v>
      </c>
      <c r="H6" s="19" t="s">
        <v>10</v>
      </c>
      <c r="I6" s="20" t="s">
        <v>11</v>
      </c>
      <c r="J6" s="21" t="s">
        <v>12</v>
      </c>
    </row>
    <row r="7" spans="1:11" ht="13.5" customHeight="1" thickTop="1" x14ac:dyDescent="0.25">
      <c r="B7" s="22"/>
      <c r="C7" s="23"/>
      <c r="D7" s="320" t="s">
        <v>13</v>
      </c>
      <c r="E7" s="321"/>
      <c r="F7" s="23"/>
      <c r="G7" s="24" t="s">
        <v>14</v>
      </c>
      <c r="H7" s="25" t="s">
        <v>15</v>
      </c>
      <c r="I7" s="25" t="s">
        <v>16</v>
      </c>
      <c r="J7" s="26"/>
    </row>
    <row r="8" spans="1:11" ht="16.5" thickBot="1" x14ac:dyDescent="0.3">
      <c r="B8" s="27"/>
      <c r="C8" s="28"/>
      <c r="D8" s="322"/>
      <c r="E8" s="323"/>
      <c r="F8" s="28"/>
      <c r="G8" s="29" t="s">
        <v>17</v>
      </c>
      <c r="H8" s="30" t="s">
        <v>18</v>
      </c>
      <c r="I8" s="30" t="s">
        <v>17</v>
      </c>
      <c r="J8" s="31"/>
    </row>
    <row r="9" spans="1:11" ht="16.5" thickTop="1" x14ac:dyDescent="0.25">
      <c r="B9" s="32"/>
      <c r="C9" s="1" t="s">
        <v>19</v>
      </c>
      <c r="D9" s="33" t="s">
        <v>20</v>
      </c>
      <c r="E9" s="33" t="s">
        <v>21</v>
      </c>
      <c r="F9" s="34" t="s">
        <v>22</v>
      </c>
      <c r="G9" s="35"/>
      <c r="H9" s="36"/>
      <c r="I9" s="37"/>
      <c r="J9" s="38" t="s">
        <v>23</v>
      </c>
    </row>
    <row r="10" spans="1:11" ht="22.5" customHeight="1" x14ac:dyDescent="0.25">
      <c r="B10" s="39"/>
      <c r="C10" s="40" t="s">
        <v>24</v>
      </c>
      <c r="D10" s="41">
        <v>610</v>
      </c>
      <c r="E10" s="41">
        <v>710</v>
      </c>
      <c r="F10" s="42" t="s">
        <v>25</v>
      </c>
      <c r="G10" s="43">
        <v>0</v>
      </c>
      <c r="H10" s="43">
        <v>0</v>
      </c>
      <c r="I10" s="43">
        <f>+H10+G10</f>
        <v>0</v>
      </c>
      <c r="J10" s="44" t="s">
        <v>26</v>
      </c>
      <c r="K10" s="45"/>
    </row>
    <row r="11" spans="1:11" ht="22.5" customHeight="1" x14ac:dyDescent="0.25">
      <c r="B11" s="39"/>
      <c r="C11" s="46" t="s">
        <v>27</v>
      </c>
      <c r="D11" s="41"/>
      <c r="E11" s="41">
        <v>711</v>
      </c>
      <c r="F11" s="42" t="s">
        <v>28</v>
      </c>
      <c r="G11" s="43">
        <v>0</v>
      </c>
      <c r="H11" s="43">
        <v>0</v>
      </c>
      <c r="I11" s="43">
        <f t="shared" ref="I11:I29" si="0">+H11+G11</f>
        <v>0</v>
      </c>
      <c r="J11" s="44" t="s">
        <v>29</v>
      </c>
      <c r="K11" s="45"/>
    </row>
    <row r="12" spans="1:11" ht="22.5" customHeight="1" x14ac:dyDescent="0.25">
      <c r="B12" s="39"/>
      <c r="C12" s="46" t="s">
        <v>30</v>
      </c>
      <c r="D12" s="41">
        <v>615.1</v>
      </c>
      <c r="E12" s="41">
        <v>715.1</v>
      </c>
      <c r="F12" s="42" t="s">
        <v>31</v>
      </c>
      <c r="G12" s="43">
        <v>71455.650000000009</v>
      </c>
      <c r="H12" s="43">
        <v>0</v>
      </c>
      <c r="I12" s="43">
        <f t="shared" si="0"/>
        <v>71455.650000000009</v>
      </c>
      <c r="J12" s="44" t="s">
        <v>32</v>
      </c>
      <c r="K12" s="45"/>
    </row>
    <row r="13" spans="1:11" ht="29.25" customHeight="1" x14ac:dyDescent="0.25">
      <c r="B13" s="39"/>
      <c r="C13" s="47" t="s">
        <v>33</v>
      </c>
      <c r="D13" s="41">
        <v>618</v>
      </c>
      <c r="E13" s="41">
        <v>718</v>
      </c>
      <c r="F13" s="42" t="s">
        <v>34</v>
      </c>
      <c r="G13" s="43">
        <v>2758.24</v>
      </c>
      <c r="H13" s="43">
        <v>0</v>
      </c>
      <c r="I13" s="43">
        <f t="shared" si="0"/>
        <v>2758.24</v>
      </c>
      <c r="J13" s="44" t="s">
        <v>35</v>
      </c>
      <c r="K13" s="45"/>
    </row>
    <row r="14" spans="1:11" ht="22.5" customHeight="1" x14ac:dyDescent="0.25">
      <c r="B14" s="48"/>
      <c r="C14" s="49" t="s">
        <v>36</v>
      </c>
      <c r="D14" s="41">
        <v>601.1</v>
      </c>
      <c r="E14" s="41">
        <v>701.1</v>
      </c>
      <c r="F14" s="42" t="s">
        <v>37</v>
      </c>
      <c r="G14" s="43">
        <v>0</v>
      </c>
      <c r="H14" s="43">
        <v>0</v>
      </c>
      <c r="I14" s="43">
        <f t="shared" si="0"/>
        <v>0</v>
      </c>
      <c r="J14" s="44" t="s">
        <v>38</v>
      </c>
      <c r="K14" s="45"/>
    </row>
    <row r="15" spans="1:11" ht="22.5" customHeight="1" x14ac:dyDescent="0.25">
      <c r="B15" s="39"/>
      <c r="C15" s="40" t="s">
        <v>39</v>
      </c>
      <c r="D15" s="41">
        <v>620</v>
      </c>
      <c r="E15" s="41">
        <v>720</v>
      </c>
      <c r="F15" s="50" t="s">
        <v>40</v>
      </c>
      <c r="G15" s="43">
        <v>0</v>
      </c>
      <c r="H15" s="43">
        <v>0</v>
      </c>
      <c r="I15" s="43">
        <f t="shared" si="0"/>
        <v>0</v>
      </c>
      <c r="J15" s="44" t="s">
        <v>41</v>
      </c>
      <c r="K15" s="45"/>
    </row>
    <row r="16" spans="1:11" ht="22.5" customHeight="1" x14ac:dyDescent="0.25">
      <c r="B16" s="39"/>
      <c r="C16" s="40" t="s">
        <v>42</v>
      </c>
      <c r="D16" s="41" t="s">
        <v>43</v>
      </c>
      <c r="E16" s="41" t="s">
        <v>44</v>
      </c>
      <c r="F16" s="50" t="s">
        <v>45</v>
      </c>
      <c r="G16" s="43">
        <v>101174.28</v>
      </c>
      <c r="H16" s="43">
        <v>0</v>
      </c>
      <c r="I16" s="43">
        <f t="shared" si="0"/>
        <v>101174.28</v>
      </c>
      <c r="J16" s="44" t="s">
        <v>46</v>
      </c>
      <c r="K16" s="45"/>
    </row>
    <row r="17" spans="2:11" ht="22.5" customHeight="1" x14ac:dyDescent="0.25">
      <c r="B17" s="48"/>
      <c r="C17" s="49" t="s">
        <v>47</v>
      </c>
      <c r="D17" s="41">
        <v>650</v>
      </c>
      <c r="E17" s="41">
        <v>750</v>
      </c>
      <c r="F17" s="50" t="s">
        <v>48</v>
      </c>
      <c r="G17" s="43">
        <v>41748.459999999992</v>
      </c>
      <c r="H17" s="43">
        <v>0</v>
      </c>
      <c r="I17" s="43">
        <f t="shared" si="0"/>
        <v>41748.459999999992</v>
      </c>
      <c r="J17" s="44" t="s">
        <v>49</v>
      </c>
      <c r="K17" s="45"/>
    </row>
    <row r="18" spans="2:11" ht="22.5" customHeight="1" x14ac:dyDescent="0.25">
      <c r="B18" s="48"/>
      <c r="C18" s="51" t="s">
        <v>50</v>
      </c>
      <c r="D18" s="52">
        <v>664</v>
      </c>
      <c r="E18" s="52">
        <v>764</v>
      </c>
      <c r="F18" s="53" t="s">
        <v>51</v>
      </c>
      <c r="G18" s="43">
        <v>5570.1199999999981</v>
      </c>
      <c r="H18" s="43">
        <v>0</v>
      </c>
      <c r="I18" s="54">
        <f t="shared" si="0"/>
        <v>5570.1199999999981</v>
      </c>
      <c r="J18" s="55" t="s">
        <v>52</v>
      </c>
      <c r="K18" s="45"/>
    </row>
    <row r="19" spans="2:11" ht="22.5" customHeight="1" x14ac:dyDescent="0.25">
      <c r="B19" s="56"/>
      <c r="C19" s="57" t="s">
        <v>53</v>
      </c>
      <c r="D19" s="58">
        <v>601.20000000000005</v>
      </c>
      <c r="E19" s="58">
        <v>702.2</v>
      </c>
      <c r="F19" s="59" t="s">
        <v>54</v>
      </c>
      <c r="G19" s="43">
        <v>0</v>
      </c>
      <c r="H19" s="43">
        <v>0</v>
      </c>
      <c r="I19" s="60">
        <f t="shared" si="0"/>
        <v>0</v>
      </c>
      <c r="J19" s="44" t="s">
        <v>55</v>
      </c>
      <c r="K19" s="45"/>
    </row>
    <row r="20" spans="2:11" ht="22.5" customHeight="1" x14ac:dyDescent="0.25">
      <c r="B20" s="48"/>
      <c r="C20" s="57" t="s">
        <v>56</v>
      </c>
      <c r="D20" s="58">
        <v>603</v>
      </c>
      <c r="E20" s="58">
        <v>703</v>
      </c>
      <c r="F20" s="59" t="s">
        <v>57</v>
      </c>
      <c r="G20" s="43">
        <v>0</v>
      </c>
      <c r="H20" s="43">
        <v>0</v>
      </c>
      <c r="I20" s="60">
        <f t="shared" si="0"/>
        <v>0</v>
      </c>
      <c r="J20" s="44" t="s">
        <v>58</v>
      </c>
      <c r="K20" s="45"/>
    </row>
    <row r="21" spans="2:11" ht="22.5" customHeight="1" x14ac:dyDescent="0.25">
      <c r="B21" s="48"/>
      <c r="C21" s="61" t="s">
        <v>59</v>
      </c>
      <c r="D21" s="62">
        <v>604</v>
      </c>
      <c r="E21" s="62">
        <v>704</v>
      </c>
      <c r="F21" s="63" t="s">
        <v>60</v>
      </c>
      <c r="G21" s="43">
        <v>0</v>
      </c>
      <c r="H21" s="43">
        <v>0</v>
      </c>
      <c r="I21" s="64">
        <f t="shared" si="0"/>
        <v>0</v>
      </c>
      <c r="J21" s="44" t="s">
        <v>61</v>
      </c>
      <c r="K21" s="45"/>
    </row>
    <row r="22" spans="2:11" ht="22.5" customHeight="1" x14ac:dyDescent="0.25">
      <c r="B22" s="48"/>
      <c r="C22" s="49" t="s">
        <v>62</v>
      </c>
      <c r="D22" s="65">
        <v>615.79999999999995</v>
      </c>
      <c r="E22" s="66">
        <v>715.8</v>
      </c>
      <c r="F22" s="67" t="s">
        <v>63</v>
      </c>
      <c r="G22" s="43">
        <v>0</v>
      </c>
      <c r="H22" s="43">
        <v>0</v>
      </c>
      <c r="I22" s="54">
        <f t="shared" si="0"/>
        <v>0</v>
      </c>
      <c r="J22" s="68" t="s">
        <v>64</v>
      </c>
      <c r="K22" s="45"/>
    </row>
    <row r="23" spans="2:11" ht="22.5" customHeight="1" x14ac:dyDescent="0.25">
      <c r="B23" s="48"/>
      <c r="C23" s="57" t="s">
        <v>65</v>
      </c>
      <c r="D23" s="66">
        <v>670</v>
      </c>
      <c r="E23" s="66">
        <v>770</v>
      </c>
      <c r="F23" s="67" t="s">
        <v>66</v>
      </c>
      <c r="G23" s="43">
        <v>0</v>
      </c>
      <c r="H23" s="43">
        <v>0</v>
      </c>
      <c r="I23" s="54">
        <f t="shared" si="0"/>
        <v>0</v>
      </c>
      <c r="J23" s="68" t="s">
        <v>67</v>
      </c>
      <c r="K23" s="45"/>
    </row>
    <row r="24" spans="2:11" ht="22.5" customHeight="1" x14ac:dyDescent="0.25">
      <c r="B24" s="48"/>
      <c r="C24" s="57" t="s">
        <v>68</v>
      </c>
      <c r="D24" s="58">
        <v>676</v>
      </c>
      <c r="E24" s="58">
        <v>776</v>
      </c>
      <c r="F24" s="59" t="s">
        <v>69</v>
      </c>
      <c r="G24" s="43">
        <v>0</v>
      </c>
      <c r="H24" s="43">
        <v>0</v>
      </c>
      <c r="I24" s="60">
        <f t="shared" si="0"/>
        <v>0</v>
      </c>
      <c r="J24" s="69" t="s">
        <v>70</v>
      </c>
      <c r="K24" s="45"/>
    </row>
    <row r="25" spans="2:11" ht="22.5" customHeight="1" x14ac:dyDescent="0.25">
      <c r="B25" s="56"/>
      <c r="C25" s="57" t="s">
        <v>71</v>
      </c>
      <c r="D25" s="58">
        <v>677</v>
      </c>
      <c r="E25" s="58">
        <v>777</v>
      </c>
      <c r="F25" s="59" t="s">
        <v>72</v>
      </c>
      <c r="G25" s="43">
        <v>0</v>
      </c>
      <c r="H25" s="43">
        <v>0</v>
      </c>
      <c r="I25" s="60">
        <f t="shared" si="0"/>
        <v>0</v>
      </c>
      <c r="J25" s="44" t="s">
        <v>73</v>
      </c>
      <c r="K25" s="45"/>
    </row>
    <row r="26" spans="2:11" ht="22.5" customHeight="1" x14ac:dyDescent="0.25">
      <c r="B26" s="56"/>
      <c r="C26" s="57" t="s">
        <v>74</v>
      </c>
      <c r="D26" s="66" t="s">
        <v>75</v>
      </c>
      <c r="E26" s="66" t="s">
        <v>76</v>
      </c>
      <c r="F26" s="67" t="s">
        <v>77</v>
      </c>
      <c r="G26" s="43">
        <v>1017.44</v>
      </c>
      <c r="H26" s="43">
        <v>0</v>
      </c>
      <c r="I26" s="60">
        <f t="shared" si="0"/>
        <v>1017.44</v>
      </c>
      <c r="J26" s="44" t="s">
        <v>78</v>
      </c>
      <c r="K26" s="45"/>
    </row>
    <row r="27" spans="2:11" ht="22.5" customHeight="1" x14ac:dyDescent="0.25">
      <c r="B27" s="48"/>
      <c r="C27" s="70" t="s">
        <v>79</v>
      </c>
      <c r="D27" s="66">
        <v>667</v>
      </c>
      <c r="E27" s="66">
        <v>767</v>
      </c>
      <c r="F27" s="67" t="s">
        <v>80</v>
      </c>
      <c r="G27" s="43">
        <v>0</v>
      </c>
      <c r="H27" s="43">
        <v>0</v>
      </c>
      <c r="I27" s="54">
        <f t="shared" si="0"/>
        <v>0</v>
      </c>
      <c r="J27" s="44" t="s">
        <v>81</v>
      </c>
      <c r="K27" s="45"/>
    </row>
    <row r="28" spans="2:11" ht="22.5" customHeight="1" x14ac:dyDescent="0.25">
      <c r="B28" s="48"/>
      <c r="C28" s="70" t="s">
        <v>82</v>
      </c>
      <c r="D28" s="62">
        <v>675</v>
      </c>
      <c r="E28" s="62">
        <v>775</v>
      </c>
      <c r="F28" s="63" t="s">
        <v>83</v>
      </c>
      <c r="G28" s="54">
        <v>28280.170000000006</v>
      </c>
      <c r="H28" s="54">
        <v>0</v>
      </c>
      <c r="I28" s="54">
        <f t="shared" si="0"/>
        <v>28280.170000000006</v>
      </c>
      <c r="J28" s="68" t="s">
        <v>84</v>
      </c>
      <c r="K28" s="45"/>
    </row>
    <row r="29" spans="2:11" ht="22.5" customHeight="1" thickBot="1" x14ac:dyDescent="0.3">
      <c r="B29" s="32"/>
      <c r="C29" s="61" t="s">
        <v>85</v>
      </c>
      <c r="D29" s="71"/>
      <c r="E29" s="71"/>
      <c r="F29" s="72"/>
      <c r="G29" s="64">
        <v>0</v>
      </c>
      <c r="H29" s="73">
        <v>0</v>
      </c>
      <c r="I29" s="64">
        <f t="shared" si="0"/>
        <v>0</v>
      </c>
      <c r="J29" s="69" t="s">
        <v>86</v>
      </c>
      <c r="K29" s="45"/>
    </row>
    <row r="30" spans="2:11" ht="22.5" customHeight="1" thickBot="1" x14ac:dyDescent="0.3">
      <c r="B30" s="74"/>
      <c r="C30" s="75" t="s">
        <v>87</v>
      </c>
      <c r="D30" s="76"/>
      <c r="E30" s="76"/>
      <c r="F30" s="77" t="s">
        <v>88</v>
      </c>
      <c r="G30" s="78">
        <f>+SUM(G10:G29)</f>
        <v>252004.36000000002</v>
      </c>
      <c r="H30" s="78">
        <f t="shared" ref="H30:I30" si="1">+SUM(H10:H29)</f>
        <v>0</v>
      </c>
      <c r="I30" s="78">
        <f t="shared" si="1"/>
        <v>252004.36000000002</v>
      </c>
      <c r="J30" s="79" t="s">
        <v>89</v>
      </c>
    </row>
    <row r="31" spans="2:11" ht="22.5" customHeight="1" x14ac:dyDescent="0.25">
      <c r="B31" s="56"/>
      <c r="C31" s="57" t="s">
        <v>90</v>
      </c>
      <c r="D31" s="324">
        <v>403</v>
      </c>
      <c r="E31" s="325"/>
      <c r="F31" s="11" t="s">
        <v>91</v>
      </c>
      <c r="G31" s="60">
        <v>51275</v>
      </c>
      <c r="H31" s="80"/>
      <c r="I31" s="60">
        <f>+SUM(G31:H31)</f>
        <v>51275</v>
      </c>
      <c r="J31" s="81" t="s">
        <v>92</v>
      </c>
      <c r="K31" s="45"/>
    </row>
    <row r="32" spans="2:11" ht="22.5" customHeight="1" x14ac:dyDescent="0.25">
      <c r="B32" s="48"/>
      <c r="C32" s="70" t="s">
        <v>93</v>
      </c>
      <c r="D32" s="326">
        <v>408</v>
      </c>
      <c r="E32" s="327"/>
      <c r="F32" s="82" t="s">
        <v>94</v>
      </c>
      <c r="G32" s="54">
        <v>0</v>
      </c>
      <c r="H32" s="83"/>
      <c r="I32" s="54">
        <f t="shared" ref="I32:I33" si="2">+SUM(G32:H32)</f>
        <v>0</v>
      </c>
      <c r="J32" s="68" t="s">
        <v>95</v>
      </c>
      <c r="K32" s="45"/>
    </row>
    <row r="33" spans="2:11" ht="22.5" customHeight="1" thickBot="1" x14ac:dyDescent="0.3">
      <c r="B33" s="39"/>
      <c r="C33" s="40" t="s">
        <v>96</v>
      </c>
      <c r="D33" s="312" t="s">
        <v>97</v>
      </c>
      <c r="E33" s="313"/>
      <c r="F33" s="84" t="s">
        <v>98</v>
      </c>
      <c r="G33" s="43">
        <f>+'SCH V FEDERAL INCOME TAX'!C19</f>
        <v>10322</v>
      </c>
      <c r="H33" s="85"/>
      <c r="I33" s="43">
        <f t="shared" si="2"/>
        <v>10322</v>
      </c>
      <c r="J33" s="44" t="s">
        <v>99</v>
      </c>
      <c r="K33" s="45"/>
    </row>
    <row r="34" spans="2:11" ht="22.5" customHeight="1" thickBot="1" x14ac:dyDescent="0.3">
      <c r="B34" s="74"/>
      <c r="C34" s="75" t="s">
        <v>100</v>
      </c>
      <c r="D34" s="86"/>
      <c r="E34" s="86"/>
      <c r="F34" s="77" t="s">
        <v>101</v>
      </c>
      <c r="G34" s="78">
        <f>+SUM(G30:G33)</f>
        <v>313601.36</v>
      </c>
      <c r="H34" s="78">
        <f t="shared" ref="H34:I34" si="3">+SUM(H30:H33)</f>
        <v>0</v>
      </c>
      <c r="I34" s="78">
        <f t="shared" si="3"/>
        <v>313601.36</v>
      </c>
      <c r="J34" s="79" t="s">
        <v>102</v>
      </c>
      <c r="K34" s="45"/>
    </row>
    <row r="35" spans="2:11" ht="22.5" customHeight="1" x14ac:dyDescent="0.25">
      <c r="B35" s="56"/>
      <c r="C35" s="57" t="s">
        <v>103</v>
      </c>
      <c r="D35" s="87"/>
      <c r="E35" s="87"/>
      <c r="F35" s="11" t="s">
        <v>104</v>
      </c>
      <c r="G35" s="60">
        <v>355974</v>
      </c>
      <c r="H35" s="88"/>
      <c r="I35" s="89"/>
      <c r="J35" s="90" t="s">
        <v>105</v>
      </c>
    </row>
    <row r="36" spans="2:11" ht="22.5" customHeight="1" x14ac:dyDescent="0.25">
      <c r="B36" s="56"/>
      <c r="C36" s="57" t="s">
        <v>106</v>
      </c>
      <c r="D36" s="87"/>
      <c r="E36" s="87"/>
      <c r="F36" s="11" t="s">
        <v>107</v>
      </c>
      <c r="G36" s="60">
        <f>+G35-G34</f>
        <v>42372.640000000014</v>
      </c>
      <c r="H36" s="88"/>
      <c r="I36" s="89"/>
      <c r="J36" s="91" t="s">
        <v>108</v>
      </c>
    </row>
    <row r="37" spans="2:11" ht="22.5" customHeight="1" thickBot="1" x14ac:dyDescent="0.3">
      <c r="B37" s="32"/>
      <c r="C37" s="61" t="s">
        <v>109</v>
      </c>
      <c r="D37" s="92"/>
      <c r="E37" s="92"/>
      <c r="F37" s="84" t="s">
        <v>110</v>
      </c>
      <c r="G37" s="93"/>
      <c r="H37" s="94"/>
      <c r="I37" s="43">
        <f>+'SCHEDULE III-1 RETURN'!E11</f>
        <v>70990</v>
      </c>
      <c r="J37" s="44" t="s">
        <v>111</v>
      </c>
    </row>
    <row r="38" spans="2:11" ht="22.5" customHeight="1" thickBot="1" x14ac:dyDescent="0.3">
      <c r="B38" s="74"/>
      <c r="C38" s="75" t="s">
        <v>112</v>
      </c>
      <c r="D38" s="95"/>
      <c r="E38" s="95"/>
      <c r="F38" s="77" t="s">
        <v>113</v>
      </c>
      <c r="G38" s="96"/>
      <c r="H38" s="97"/>
      <c r="I38" s="78">
        <f>+I34+I37</f>
        <v>384591.35999999999</v>
      </c>
      <c r="J38" s="79" t="s">
        <v>114</v>
      </c>
    </row>
    <row r="39" spans="2:11" ht="22.5" customHeight="1" thickBot="1" x14ac:dyDescent="0.3">
      <c r="B39" s="32"/>
      <c r="C39" s="61" t="s">
        <v>115</v>
      </c>
      <c r="D39" s="98"/>
      <c r="E39" s="98"/>
      <c r="F39" s="1" t="s">
        <v>116</v>
      </c>
      <c r="G39" s="99"/>
      <c r="H39" s="100"/>
      <c r="I39" s="64">
        <v>0</v>
      </c>
      <c r="J39" s="69" t="s">
        <v>117</v>
      </c>
    </row>
    <row r="40" spans="2:11" ht="33" customHeight="1" thickBot="1" x14ac:dyDescent="0.3">
      <c r="B40" s="101"/>
      <c r="C40" s="102" t="s">
        <v>118</v>
      </c>
      <c r="D40" s="103"/>
      <c r="E40" s="103"/>
      <c r="F40" s="104" t="s">
        <v>119</v>
      </c>
      <c r="G40" s="105"/>
      <c r="H40" s="106" t="s">
        <v>120</v>
      </c>
      <c r="I40" s="107">
        <f>+I38-I39</f>
        <v>384591.35999999999</v>
      </c>
      <c r="J40" s="108" t="s">
        <v>121</v>
      </c>
    </row>
    <row r="41" spans="2:11" ht="22.5" customHeight="1" thickTop="1" thickBot="1" x14ac:dyDescent="0.3"/>
    <row r="42" spans="2:11" ht="22.5" customHeight="1" thickTop="1" thickBot="1" x14ac:dyDescent="0.3">
      <c r="B42" s="109"/>
      <c r="C42" s="110" t="s">
        <v>122</v>
      </c>
      <c r="D42" s="111">
        <v>666</v>
      </c>
      <c r="E42" s="111">
        <v>766</v>
      </c>
      <c r="F42" s="112" t="s">
        <v>123</v>
      </c>
      <c r="G42" s="113"/>
      <c r="H42" s="114"/>
      <c r="I42" s="115">
        <v>11372.25</v>
      </c>
      <c r="J42" s="116" t="s">
        <v>124</v>
      </c>
      <c r="K42" s="45"/>
    </row>
    <row r="43" spans="2:11" ht="16.5" thickTop="1" x14ac:dyDescent="0.25"/>
  </sheetData>
  <mergeCells count="7">
    <mergeCell ref="D33:E33"/>
    <mergeCell ref="G1:I1"/>
    <mergeCell ref="H4:I4"/>
    <mergeCell ref="D6:E6"/>
    <mergeCell ref="D7:E8"/>
    <mergeCell ref="D31:E31"/>
    <mergeCell ref="D32:E32"/>
  </mergeCells>
  <pageMargins left="0.7" right="0.7" top="0.75" bottom="0.75" header="0.3" footer="0.3"/>
  <pageSetup scale="74" orientation="portrait" r:id="rId1"/>
  <headerFooter alignWithMargins="0">
    <oddHeader>&amp;R&amp;A</oddHeader>
    <oddFooter>&amp;RPage 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29"/>
  <sheetViews>
    <sheetView view="pageLayout" topLeftCell="A7" zoomScaleNormal="100" workbookViewId="0">
      <selection activeCell="J7" sqref="J7"/>
    </sheetView>
  </sheetViews>
  <sheetFormatPr defaultColWidth="9" defaultRowHeight="12.75" x14ac:dyDescent="0.2"/>
  <cols>
    <col min="1" max="1" width="2.625" style="122" customWidth="1"/>
    <col min="2" max="2" width="4.875" style="122" customWidth="1"/>
    <col min="3" max="3" width="23.25" style="122" customWidth="1"/>
    <col min="4" max="4" width="18.75" style="122" customWidth="1"/>
    <col min="5" max="5" width="14.625" style="122" customWidth="1"/>
    <col min="6" max="6" width="9.875" style="122" customWidth="1"/>
    <col min="7" max="7" width="14.625" style="122" customWidth="1"/>
    <col min="8" max="8" width="15" style="122" customWidth="1"/>
    <col min="9" max="9" width="18" style="122" customWidth="1"/>
    <col min="10" max="16384" width="9" style="122"/>
  </cols>
  <sheetData>
    <row r="1" spans="1:9" ht="23.25" customHeight="1" x14ac:dyDescent="0.25">
      <c r="A1" s="117"/>
      <c r="B1" s="118"/>
      <c r="C1" s="119"/>
      <c r="D1" s="120" t="s">
        <v>125</v>
      </c>
      <c r="E1" s="362" t="s">
        <v>277</v>
      </c>
      <c r="F1" s="362"/>
      <c r="G1" s="362"/>
      <c r="H1" s="119"/>
      <c r="I1" s="121"/>
    </row>
    <row r="2" spans="1:9" ht="15" x14ac:dyDescent="0.25">
      <c r="A2" s="363" t="s">
        <v>2</v>
      </c>
      <c r="B2" s="364"/>
      <c r="C2" s="364"/>
      <c r="D2" s="364"/>
      <c r="E2" s="364"/>
      <c r="F2" s="364"/>
      <c r="G2" s="364"/>
      <c r="H2" s="364"/>
      <c r="I2" s="365"/>
    </row>
    <row r="3" spans="1:9" ht="19.5" customHeight="1" x14ac:dyDescent="0.2">
      <c r="A3" s="366" t="s">
        <v>126</v>
      </c>
      <c r="B3" s="367"/>
      <c r="C3" s="367"/>
      <c r="D3" s="367"/>
      <c r="E3" s="367"/>
      <c r="F3" s="367"/>
      <c r="G3" s="367"/>
      <c r="H3" s="367"/>
      <c r="I3" s="368"/>
    </row>
    <row r="4" spans="1:9" ht="18" customHeight="1" x14ac:dyDescent="0.25">
      <c r="A4" s="123"/>
      <c r="B4" s="124"/>
      <c r="C4" s="369" t="s">
        <v>127</v>
      </c>
      <c r="D4" s="369"/>
      <c r="E4" s="369"/>
      <c r="F4" s="316">
        <v>43738</v>
      </c>
      <c r="G4" s="316"/>
      <c r="H4" s="316"/>
      <c r="I4" s="14"/>
    </row>
    <row r="6" spans="1:9" ht="16.5" x14ac:dyDescent="0.25">
      <c r="A6" s="125"/>
      <c r="B6" s="125" t="s">
        <v>128</v>
      </c>
    </row>
    <row r="7" spans="1:9" ht="13.5" thickBot="1" x14ac:dyDescent="0.25"/>
    <row r="8" spans="1:9" ht="26.25" thickTop="1" x14ac:dyDescent="0.2">
      <c r="B8" s="126" t="s">
        <v>129</v>
      </c>
      <c r="C8" s="127"/>
      <c r="D8" s="127"/>
      <c r="E8" s="128"/>
    </row>
    <row r="9" spans="1:9" ht="20.25" customHeight="1" x14ac:dyDescent="0.2">
      <c r="B9" s="129" t="s">
        <v>130</v>
      </c>
      <c r="C9" s="348" t="s">
        <v>131</v>
      </c>
      <c r="D9" s="349"/>
      <c r="E9" s="130">
        <v>1431241</v>
      </c>
    </row>
    <row r="10" spans="1:9" ht="28.5" customHeight="1" x14ac:dyDescent="0.2">
      <c r="B10" s="129" t="s">
        <v>132</v>
      </c>
      <c r="C10" s="348" t="s">
        <v>133</v>
      </c>
      <c r="D10" s="349"/>
      <c r="E10" s="131">
        <f>+I26</f>
        <v>4.9600000000000005E-2</v>
      </c>
    </row>
    <row r="11" spans="1:9" ht="21.75" customHeight="1" thickBot="1" x14ac:dyDescent="0.25">
      <c r="B11" s="132" t="s">
        <v>134</v>
      </c>
      <c r="C11" s="350" t="s">
        <v>135</v>
      </c>
      <c r="D11" s="351"/>
      <c r="E11" s="133">
        <f>+ROUND(E10*E9,0)</f>
        <v>70990</v>
      </c>
      <c r="F11" s="122" t="s">
        <v>136</v>
      </c>
    </row>
    <row r="12" spans="1:9" ht="13.5" thickTop="1" x14ac:dyDescent="0.2"/>
    <row r="13" spans="1:9" ht="15.75" x14ac:dyDescent="0.25">
      <c r="B13" s="134" t="s">
        <v>137</v>
      </c>
      <c r="C13" s="135"/>
    </row>
    <row r="14" spans="1:9" ht="38.25" customHeight="1" x14ac:dyDescent="0.25">
      <c r="B14" s="352" t="s">
        <v>138</v>
      </c>
      <c r="C14" s="352"/>
      <c r="D14" s="352"/>
      <c r="E14" s="352"/>
      <c r="F14" s="352"/>
      <c r="G14" s="352"/>
      <c r="H14" s="352"/>
      <c r="I14" s="352"/>
    </row>
    <row r="15" spans="1:9" ht="13.5" thickBot="1" x14ac:dyDescent="0.25"/>
    <row r="16" spans="1:9" ht="13.5" thickTop="1" x14ac:dyDescent="0.2">
      <c r="B16" s="136"/>
      <c r="C16" s="137"/>
      <c r="D16" s="137" t="s">
        <v>6</v>
      </c>
      <c r="E16" s="137" t="s">
        <v>7</v>
      </c>
      <c r="F16" s="138" t="s">
        <v>8</v>
      </c>
      <c r="G16" s="137" t="s">
        <v>9</v>
      </c>
      <c r="H16" s="137" t="s">
        <v>10</v>
      </c>
      <c r="I16" s="139" t="s">
        <v>139</v>
      </c>
    </row>
    <row r="17" spans="2:11" ht="25.5" customHeight="1" x14ac:dyDescent="0.2">
      <c r="B17" s="353" t="s">
        <v>140</v>
      </c>
      <c r="C17" s="356" t="s">
        <v>141</v>
      </c>
      <c r="D17" s="359" t="s">
        <v>142</v>
      </c>
      <c r="E17" s="359" t="s">
        <v>143</v>
      </c>
      <c r="F17" s="359" t="s">
        <v>144</v>
      </c>
      <c r="G17" s="356" t="s">
        <v>145</v>
      </c>
      <c r="H17" s="356" t="s">
        <v>146</v>
      </c>
      <c r="I17" s="333" t="s">
        <v>147</v>
      </c>
    </row>
    <row r="18" spans="2:11" x14ac:dyDescent="0.2">
      <c r="B18" s="354"/>
      <c r="C18" s="357"/>
      <c r="D18" s="360"/>
      <c r="E18" s="357"/>
      <c r="F18" s="357"/>
      <c r="G18" s="357"/>
      <c r="H18" s="357"/>
      <c r="I18" s="334"/>
    </row>
    <row r="19" spans="2:11" x14ac:dyDescent="0.2">
      <c r="B19" s="355"/>
      <c r="C19" s="358"/>
      <c r="D19" s="361"/>
      <c r="E19" s="358"/>
      <c r="F19" s="358"/>
      <c r="G19" s="358"/>
      <c r="H19" s="358"/>
      <c r="I19" s="335"/>
    </row>
    <row r="20" spans="2:11" ht="18.75" customHeight="1" x14ac:dyDescent="0.2">
      <c r="B20" s="336"/>
      <c r="C20" s="339"/>
      <c r="D20" s="339"/>
      <c r="E20" s="342" t="s">
        <v>148</v>
      </c>
      <c r="F20" s="342" t="s">
        <v>149</v>
      </c>
      <c r="G20" s="339"/>
      <c r="H20" s="339"/>
      <c r="I20" s="345" t="s">
        <v>150</v>
      </c>
    </row>
    <row r="21" spans="2:11" ht="18.75" customHeight="1" x14ac:dyDescent="0.2">
      <c r="B21" s="337"/>
      <c r="C21" s="340"/>
      <c r="D21" s="340"/>
      <c r="E21" s="343"/>
      <c r="F21" s="343"/>
      <c r="G21" s="340"/>
      <c r="H21" s="340"/>
      <c r="I21" s="346"/>
    </row>
    <row r="22" spans="2:11" ht="18.75" customHeight="1" thickBot="1" x14ac:dyDescent="0.25">
      <c r="B22" s="338"/>
      <c r="C22" s="341"/>
      <c r="D22" s="341"/>
      <c r="E22" s="344"/>
      <c r="F22" s="344"/>
      <c r="G22" s="341"/>
      <c r="H22" s="341"/>
      <c r="I22" s="347"/>
    </row>
    <row r="23" spans="2:11" ht="69" customHeight="1" thickTop="1" x14ac:dyDescent="0.2">
      <c r="B23" s="140" t="s">
        <v>33</v>
      </c>
      <c r="C23" s="141" t="s">
        <v>151</v>
      </c>
      <c r="D23" s="142">
        <v>31277447</v>
      </c>
      <c r="E23" s="143">
        <f>+ROUND(IF(D25=0,0,D23/D25),4)</f>
        <v>0.70669999999999999</v>
      </c>
      <c r="F23" s="144">
        <v>0.5</v>
      </c>
      <c r="G23" s="145">
        <v>4.428E-2</v>
      </c>
      <c r="H23" s="146" t="s">
        <v>152</v>
      </c>
      <c r="I23" s="147">
        <f>+ROUND(G23*F23,4)</f>
        <v>2.2100000000000002E-2</v>
      </c>
      <c r="J23" s="32"/>
    </row>
    <row r="24" spans="2:11" ht="39.75" customHeight="1" x14ac:dyDescent="0.2">
      <c r="B24" s="148" t="s">
        <v>36</v>
      </c>
      <c r="C24" s="149" t="s">
        <v>153</v>
      </c>
      <c r="D24" s="150">
        <v>12978643</v>
      </c>
      <c r="E24" s="151">
        <f>+ROUND(IF(D25=0,0,D24/D25),4)</f>
        <v>0.29330000000000001</v>
      </c>
      <c r="F24" s="152">
        <v>0.5</v>
      </c>
      <c r="G24" s="153">
        <v>5.5E-2</v>
      </c>
      <c r="H24" s="154" t="s">
        <v>154</v>
      </c>
      <c r="I24" s="155">
        <f>+ROUND(G24*F24,4)</f>
        <v>2.75E-2</v>
      </c>
    </row>
    <row r="25" spans="2:11" ht="39.75" customHeight="1" x14ac:dyDescent="0.2">
      <c r="B25" s="156" t="s">
        <v>39</v>
      </c>
      <c r="C25" s="157" t="s">
        <v>155</v>
      </c>
      <c r="D25" s="158">
        <f>+ROUND(D23+D24,0)</f>
        <v>44256090</v>
      </c>
      <c r="E25" s="159"/>
      <c r="F25" s="159"/>
      <c r="G25" s="160"/>
      <c r="H25" s="160"/>
      <c r="I25" s="161"/>
    </row>
    <row r="26" spans="2:11" ht="55.5" customHeight="1" thickBot="1" x14ac:dyDescent="0.25">
      <c r="B26" s="162" t="s">
        <v>42</v>
      </c>
      <c r="C26" s="163" t="s">
        <v>156</v>
      </c>
      <c r="D26" s="164"/>
      <c r="E26" s="164"/>
      <c r="F26" s="164"/>
      <c r="G26" s="164"/>
      <c r="H26" s="165" t="s">
        <v>157</v>
      </c>
      <c r="I26" s="166">
        <f>+I24+I23</f>
        <v>4.9600000000000005E-2</v>
      </c>
      <c r="J26" s="328" t="s">
        <v>158</v>
      </c>
      <c r="K26" s="329"/>
    </row>
    <row r="27" spans="2:11" ht="13.5" thickTop="1" x14ac:dyDescent="0.2">
      <c r="B27" s="122" t="s">
        <v>159</v>
      </c>
    </row>
    <row r="29" spans="2:11" ht="128.25" customHeight="1" x14ac:dyDescent="0.2">
      <c r="B29" s="330" t="s">
        <v>160</v>
      </c>
      <c r="C29" s="331"/>
      <c r="D29" s="331"/>
      <c r="E29" s="331"/>
      <c r="F29" s="331"/>
      <c r="G29" s="331"/>
      <c r="H29" s="331"/>
      <c r="I29" s="332"/>
    </row>
  </sheetData>
  <mergeCells count="27">
    <mergeCell ref="C9:D9"/>
    <mergeCell ref="E1:G1"/>
    <mergeCell ref="A2:I2"/>
    <mergeCell ref="A3:I3"/>
    <mergeCell ref="C4:E4"/>
    <mergeCell ref="F4:H4"/>
    <mergeCell ref="C10:D10"/>
    <mergeCell ref="C11:D11"/>
    <mergeCell ref="B14:I14"/>
    <mergeCell ref="B17:B19"/>
    <mergeCell ref="C17:C19"/>
    <mergeCell ref="D17:D19"/>
    <mergeCell ref="E17:E19"/>
    <mergeCell ref="F17:F19"/>
    <mergeCell ref="G17:G19"/>
    <mergeCell ref="H17:H19"/>
    <mergeCell ref="J26:K26"/>
    <mergeCell ref="B29:I29"/>
    <mergeCell ref="I17:I19"/>
    <mergeCell ref="B20:B22"/>
    <mergeCell ref="C20:C22"/>
    <mergeCell ref="D20:D22"/>
    <mergeCell ref="E20:E22"/>
    <mergeCell ref="F20:F22"/>
    <mergeCell ref="G20:G22"/>
    <mergeCell ref="H20:H22"/>
    <mergeCell ref="I20:I22"/>
  </mergeCells>
  <pageMargins left="1.25" right="0.43" top="0.78" bottom="1" header="0.5" footer="0.5"/>
  <pageSetup scale="58" orientation="portrait" r:id="rId1"/>
  <headerFooter alignWithMargins="0">
    <oddHeader>&amp;R&amp;A</oddHeader>
    <oddFooter>&amp;RPage 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J112"/>
  <sheetViews>
    <sheetView view="pageLayout" topLeftCell="A6" zoomScaleNormal="100" workbookViewId="0">
      <selection activeCell="J7" sqref="J7"/>
    </sheetView>
  </sheetViews>
  <sheetFormatPr defaultColWidth="9" defaultRowHeight="12.75" x14ac:dyDescent="0.2"/>
  <cols>
    <col min="1" max="1" width="4.875" style="122" customWidth="1"/>
    <col min="2" max="2" width="28.625" style="122" customWidth="1"/>
    <col min="3" max="3" width="16.375" style="122" customWidth="1"/>
    <col min="4" max="4" width="27.75" style="122" customWidth="1"/>
    <col min="5" max="5" width="14.75" style="122" customWidth="1"/>
    <col min="6" max="16384" width="9" style="122"/>
  </cols>
  <sheetData>
    <row r="1" spans="1:10" ht="20.25" customHeight="1" x14ac:dyDescent="0.25">
      <c r="A1" s="167"/>
      <c r="B1" s="370" t="s">
        <v>278</v>
      </c>
      <c r="C1" s="371"/>
      <c r="D1" s="372"/>
    </row>
    <row r="2" spans="1:10" ht="15" x14ac:dyDescent="0.25">
      <c r="A2" s="168" t="s">
        <v>2</v>
      </c>
      <c r="B2" s="168"/>
      <c r="C2" s="169"/>
      <c r="D2" s="170"/>
    </row>
    <row r="3" spans="1:10" ht="15" x14ac:dyDescent="0.25">
      <c r="A3" s="171" t="s">
        <v>161</v>
      </c>
      <c r="B3" s="168"/>
      <c r="C3" s="169"/>
      <c r="D3" s="170"/>
    </row>
    <row r="4" spans="1:10" ht="18.600000000000001" customHeight="1" x14ac:dyDescent="0.25">
      <c r="A4" s="172"/>
      <c r="B4" s="373" t="s">
        <v>279</v>
      </c>
      <c r="C4" s="373"/>
      <c r="D4" s="374"/>
    </row>
    <row r="6" spans="1:10" ht="18.75" x14ac:dyDescent="0.3">
      <c r="A6" s="173" t="s">
        <v>162</v>
      </c>
    </row>
    <row r="8" spans="1:10" ht="62.45" customHeight="1" x14ac:dyDescent="0.25">
      <c r="A8" s="375" t="s">
        <v>163</v>
      </c>
      <c r="B8" s="375"/>
      <c r="C8" s="375"/>
      <c r="D8" s="375"/>
      <c r="E8" s="174"/>
      <c r="F8" s="174"/>
      <c r="G8" s="174"/>
      <c r="H8" s="174"/>
      <c r="I8" s="174"/>
      <c r="J8" s="174"/>
    </row>
    <row r="9" spans="1:10" x14ac:dyDescent="0.2">
      <c r="A9" s="175"/>
    </row>
    <row r="10" spans="1:10" x14ac:dyDescent="0.2">
      <c r="A10" s="176" t="s">
        <v>6</v>
      </c>
      <c r="B10" s="177" t="s">
        <v>7</v>
      </c>
      <c r="C10" s="177" t="s">
        <v>8</v>
      </c>
      <c r="D10" s="177" t="s">
        <v>9</v>
      </c>
    </row>
    <row r="11" spans="1:10" ht="25.5" customHeight="1" x14ac:dyDescent="0.2">
      <c r="A11" s="178" t="s">
        <v>19</v>
      </c>
      <c r="B11" s="179"/>
      <c r="C11" s="180" t="s">
        <v>164</v>
      </c>
      <c r="D11" s="180" t="s">
        <v>146</v>
      </c>
    </row>
    <row r="12" spans="1:10" ht="28.5" customHeight="1" x14ac:dyDescent="0.2">
      <c r="A12" s="180">
        <v>1</v>
      </c>
      <c r="B12" s="181" t="s">
        <v>165</v>
      </c>
      <c r="C12" s="182">
        <f>+'SCHEDULE III-1 RETURN'!E11</f>
        <v>70990</v>
      </c>
      <c r="D12" s="183" t="s">
        <v>166</v>
      </c>
    </row>
    <row r="13" spans="1:10" ht="28.5" customHeight="1" x14ac:dyDescent="0.2">
      <c r="A13" s="180">
        <v>2</v>
      </c>
      <c r="B13" s="181" t="s">
        <v>167</v>
      </c>
      <c r="C13" s="184">
        <v>31630</v>
      </c>
      <c r="D13" s="183" t="s">
        <v>168</v>
      </c>
    </row>
    <row r="14" spans="1:10" ht="26.25" customHeight="1" x14ac:dyDescent="0.2">
      <c r="A14" s="180">
        <v>3</v>
      </c>
      <c r="B14" s="181" t="s">
        <v>169</v>
      </c>
      <c r="C14" s="184">
        <f>+C12-C13</f>
        <v>39360</v>
      </c>
      <c r="D14" s="185" t="s">
        <v>170</v>
      </c>
    </row>
    <row r="15" spans="1:10" ht="63.75" x14ac:dyDescent="0.2">
      <c r="A15" s="180">
        <v>4</v>
      </c>
      <c r="B15" s="181" t="s">
        <v>171</v>
      </c>
      <c r="C15" s="186">
        <v>0.21</v>
      </c>
      <c r="D15" s="183" t="s">
        <v>172</v>
      </c>
    </row>
    <row r="16" spans="1:10" ht="38.25" customHeight="1" x14ac:dyDescent="0.2">
      <c r="A16" s="180">
        <v>5</v>
      </c>
      <c r="B16" s="187" t="s">
        <v>173</v>
      </c>
      <c r="C16" s="188">
        <f>1/(1-C15)*C15</f>
        <v>0.26582278481012656</v>
      </c>
      <c r="D16" s="183" t="s">
        <v>174</v>
      </c>
    </row>
    <row r="17" spans="1:5" ht="27" customHeight="1" x14ac:dyDescent="0.2">
      <c r="A17" s="180">
        <v>6</v>
      </c>
      <c r="B17" s="181" t="s">
        <v>175</v>
      </c>
      <c r="C17" s="189">
        <f>+ROUND(C14*C16,0)</f>
        <v>10463</v>
      </c>
      <c r="D17" s="183" t="s">
        <v>176</v>
      </c>
    </row>
    <row r="18" spans="1:5" ht="38.25" x14ac:dyDescent="0.2">
      <c r="A18" s="180">
        <v>7</v>
      </c>
      <c r="B18" s="181" t="s">
        <v>177</v>
      </c>
      <c r="C18" s="189">
        <v>141</v>
      </c>
      <c r="D18" s="183" t="s">
        <v>178</v>
      </c>
    </row>
    <row r="19" spans="1:5" ht="27" customHeight="1" x14ac:dyDescent="0.2">
      <c r="A19" s="180">
        <v>8</v>
      </c>
      <c r="B19" s="181" t="s">
        <v>179</v>
      </c>
      <c r="C19" s="189">
        <f>+C17-C18</f>
        <v>10322</v>
      </c>
      <c r="D19" s="183" t="s">
        <v>180</v>
      </c>
      <c r="E19" s="122" t="s">
        <v>181</v>
      </c>
    </row>
    <row r="20" spans="1:5" x14ac:dyDescent="0.2">
      <c r="A20" s="175"/>
    </row>
    <row r="21" spans="1:5" x14ac:dyDescent="0.2">
      <c r="A21" s="175"/>
    </row>
    <row r="22" spans="1:5" x14ac:dyDescent="0.2">
      <c r="A22" s="175"/>
    </row>
    <row r="23" spans="1:5" x14ac:dyDescent="0.2">
      <c r="A23" s="175"/>
    </row>
    <row r="24" spans="1:5" x14ac:dyDescent="0.2">
      <c r="A24" s="175"/>
    </row>
    <row r="25" spans="1:5" x14ac:dyDescent="0.2">
      <c r="A25" s="175"/>
    </row>
    <row r="26" spans="1:5" x14ac:dyDescent="0.2">
      <c r="A26" s="175"/>
    </row>
    <row r="27" spans="1:5" x14ac:dyDescent="0.2">
      <c r="A27" s="175"/>
    </row>
    <row r="28" spans="1:5" x14ac:dyDescent="0.2">
      <c r="A28" s="175"/>
    </row>
    <row r="29" spans="1:5" x14ac:dyDescent="0.2">
      <c r="A29" s="175"/>
    </row>
    <row r="30" spans="1:5" x14ac:dyDescent="0.2">
      <c r="A30" s="175"/>
    </row>
    <row r="31" spans="1:5" x14ac:dyDescent="0.2">
      <c r="A31" s="175"/>
    </row>
    <row r="32" spans="1:5" x14ac:dyDescent="0.2">
      <c r="A32" s="175"/>
    </row>
    <row r="33" spans="1:1" x14ac:dyDescent="0.2">
      <c r="A33" s="175"/>
    </row>
    <row r="34" spans="1:1" x14ac:dyDescent="0.2">
      <c r="A34" s="175"/>
    </row>
    <row r="35" spans="1:1" x14ac:dyDescent="0.2">
      <c r="A35" s="175"/>
    </row>
    <row r="36" spans="1:1" x14ac:dyDescent="0.2">
      <c r="A36" s="175"/>
    </row>
    <row r="37" spans="1:1" x14ac:dyDescent="0.2">
      <c r="A37" s="175"/>
    </row>
    <row r="38" spans="1:1" x14ac:dyDescent="0.2">
      <c r="A38" s="175"/>
    </row>
    <row r="39" spans="1:1" x14ac:dyDescent="0.2">
      <c r="A39" s="175"/>
    </row>
    <row r="40" spans="1:1" x14ac:dyDescent="0.2">
      <c r="A40" s="175"/>
    </row>
    <row r="41" spans="1:1" x14ac:dyDescent="0.2">
      <c r="A41" s="175"/>
    </row>
    <row r="42" spans="1:1" x14ac:dyDescent="0.2">
      <c r="A42" s="175"/>
    </row>
    <row r="43" spans="1:1" x14ac:dyDescent="0.2">
      <c r="A43" s="175"/>
    </row>
    <row r="44" spans="1:1" x14ac:dyDescent="0.2">
      <c r="A44" s="175"/>
    </row>
    <row r="45" spans="1:1" x14ac:dyDescent="0.2">
      <c r="A45" s="175"/>
    </row>
    <row r="46" spans="1:1" x14ac:dyDescent="0.2">
      <c r="A46" s="175"/>
    </row>
    <row r="47" spans="1:1" x14ac:dyDescent="0.2">
      <c r="A47" s="175"/>
    </row>
    <row r="48" spans="1:1" x14ac:dyDescent="0.2">
      <c r="A48" s="175"/>
    </row>
    <row r="49" spans="1:1" x14ac:dyDescent="0.2">
      <c r="A49" s="175"/>
    </row>
    <row r="50" spans="1:1" x14ac:dyDescent="0.2">
      <c r="A50" s="175"/>
    </row>
    <row r="51" spans="1:1" x14ac:dyDescent="0.2">
      <c r="A51" s="175"/>
    </row>
    <row r="52" spans="1:1" x14ac:dyDescent="0.2">
      <c r="A52" s="175"/>
    </row>
    <row r="53" spans="1:1" x14ac:dyDescent="0.2">
      <c r="A53" s="175"/>
    </row>
    <row r="54" spans="1:1" x14ac:dyDescent="0.2">
      <c r="A54" s="175"/>
    </row>
    <row r="55" spans="1:1" x14ac:dyDescent="0.2">
      <c r="A55" s="175"/>
    </row>
    <row r="56" spans="1:1" x14ac:dyDescent="0.2">
      <c r="A56" s="175"/>
    </row>
    <row r="57" spans="1:1" x14ac:dyDescent="0.2">
      <c r="A57" s="175"/>
    </row>
    <row r="58" spans="1:1" x14ac:dyDescent="0.2">
      <c r="A58" s="175"/>
    </row>
    <row r="59" spans="1:1" x14ac:dyDescent="0.2">
      <c r="A59" s="175"/>
    </row>
    <row r="60" spans="1:1" x14ac:dyDescent="0.2">
      <c r="A60" s="175"/>
    </row>
    <row r="61" spans="1:1" x14ac:dyDescent="0.2">
      <c r="A61" s="175"/>
    </row>
    <row r="62" spans="1:1" x14ac:dyDescent="0.2">
      <c r="A62" s="175"/>
    </row>
    <row r="63" spans="1:1" x14ac:dyDescent="0.2">
      <c r="A63" s="175"/>
    </row>
    <row r="64" spans="1:1" x14ac:dyDescent="0.2">
      <c r="A64" s="175"/>
    </row>
    <row r="65" spans="1:1" x14ac:dyDescent="0.2">
      <c r="A65" s="175"/>
    </row>
    <row r="66" spans="1:1" x14ac:dyDescent="0.2">
      <c r="A66" s="175"/>
    </row>
    <row r="67" spans="1:1" x14ac:dyDescent="0.2">
      <c r="A67" s="175"/>
    </row>
    <row r="68" spans="1:1" x14ac:dyDescent="0.2">
      <c r="A68" s="175"/>
    </row>
    <row r="69" spans="1:1" x14ac:dyDescent="0.2">
      <c r="A69" s="175"/>
    </row>
    <row r="70" spans="1:1" x14ac:dyDescent="0.2">
      <c r="A70" s="175"/>
    </row>
    <row r="71" spans="1:1" x14ac:dyDescent="0.2">
      <c r="A71" s="175"/>
    </row>
    <row r="72" spans="1:1" x14ac:dyDescent="0.2">
      <c r="A72" s="175"/>
    </row>
    <row r="73" spans="1:1" x14ac:dyDescent="0.2">
      <c r="A73" s="175"/>
    </row>
    <row r="74" spans="1:1" x14ac:dyDescent="0.2">
      <c r="A74" s="175"/>
    </row>
    <row r="75" spans="1:1" x14ac:dyDescent="0.2">
      <c r="A75" s="175"/>
    </row>
    <row r="76" spans="1:1" x14ac:dyDescent="0.2">
      <c r="A76" s="175"/>
    </row>
    <row r="77" spans="1:1" x14ac:dyDescent="0.2">
      <c r="A77" s="175"/>
    </row>
    <row r="78" spans="1:1" x14ac:dyDescent="0.2">
      <c r="A78" s="175"/>
    </row>
    <row r="79" spans="1:1" x14ac:dyDescent="0.2">
      <c r="A79" s="175"/>
    </row>
    <row r="80" spans="1:1" x14ac:dyDescent="0.2">
      <c r="A80" s="175"/>
    </row>
    <row r="81" spans="1:1" x14ac:dyDescent="0.2">
      <c r="A81" s="175"/>
    </row>
    <row r="82" spans="1:1" x14ac:dyDescent="0.2">
      <c r="A82" s="175"/>
    </row>
    <row r="83" spans="1:1" x14ac:dyDescent="0.2">
      <c r="A83" s="175"/>
    </row>
    <row r="84" spans="1:1" x14ac:dyDescent="0.2">
      <c r="A84" s="175"/>
    </row>
    <row r="85" spans="1:1" x14ac:dyDescent="0.2">
      <c r="A85" s="175"/>
    </row>
    <row r="86" spans="1:1" x14ac:dyDescent="0.2">
      <c r="A86" s="175"/>
    </row>
    <row r="87" spans="1:1" x14ac:dyDescent="0.2">
      <c r="A87" s="175"/>
    </row>
    <row r="88" spans="1:1" x14ac:dyDescent="0.2">
      <c r="A88" s="175"/>
    </row>
    <row r="89" spans="1:1" x14ac:dyDescent="0.2">
      <c r="A89" s="175"/>
    </row>
    <row r="90" spans="1:1" x14ac:dyDescent="0.2">
      <c r="A90" s="175"/>
    </row>
    <row r="91" spans="1:1" x14ac:dyDescent="0.2">
      <c r="A91" s="175"/>
    </row>
    <row r="92" spans="1:1" x14ac:dyDescent="0.2">
      <c r="A92" s="175"/>
    </row>
    <row r="93" spans="1:1" x14ac:dyDescent="0.2">
      <c r="A93" s="175"/>
    </row>
    <row r="94" spans="1:1" x14ac:dyDescent="0.2">
      <c r="A94" s="175"/>
    </row>
    <row r="95" spans="1:1" x14ac:dyDescent="0.2">
      <c r="A95" s="175"/>
    </row>
    <row r="96" spans="1:1" x14ac:dyDescent="0.2">
      <c r="A96" s="175"/>
    </row>
    <row r="97" spans="1:1" x14ac:dyDescent="0.2">
      <c r="A97" s="175"/>
    </row>
    <row r="98" spans="1:1" x14ac:dyDescent="0.2">
      <c r="A98" s="175"/>
    </row>
    <row r="99" spans="1:1" x14ac:dyDescent="0.2">
      <c r="A99" s="175"/>
    </row>
    <row r="100" spans="1:1" x14ac:dyDescent="0.2">
      <c r="A100" s="175"/>
    </row>
    <row r="101" spans="1:1" x14ac:dyDescent="0.2">
      <c r="A101" s="175"/>
    </row>
    <row r="102" spans="1:1" x14ac:dyDescent="0.2">
      <c r="A102" s="175"/>
    </row>
    <row r="103" spans="1:1" x14ac:dyDescent="0.2">
      <c r="A103" s="175"/>
    </row>
    <row r="104" spans="1:1" x14ac:dyDescent="0.2">
      <c r="A104" s="175"/>
    </row>
    <row r="105" spans="1:1" x14ac:dyDescent="0.2">
      <c r="A105" s="175"/>
    </row>
    <row r="106" spans="1:1" x14ac:dyDescent="0.2">
      <c r="A106" s="175"/>
    </row>
    <row r="107" spans="1:1" x14ac:dyDescent="0.2">
      <c r="A107" s="175"/>
    </row>
    <row r="108" spans="1:1" x14ac:dyDescent="0.2">
      <c r="A108" s="175"/>
    </row>
    <row r="109" spans="1:1" x14ac:dyDescent="0.2">
      <c r="A109" s="175"/>
    </row>
    <row r="110" spans="1:1" x14ac:dyDescent="0.2">
      <c r="A110" s="175"/>
    </row>
    <row r="111" spans="1:1" x14ac:dyDescent="0.2">
      <c r="A111" s="175"/>
    </row>
    <row r="112" spans="1:1" x14ac:dyDescent="0.2">
      <c r="A112" s="175"/>
    </row>
  </sheetData>
  <mergeCells count="3">
    <mergeCell ref="B1:D1"/>
    <mergeCell ref="B4:D4"/>
    <mergeCell ref="A8:D8"/>
  </mergeCells>
  <printOptions horizontalCentered="1"/>
  <pageMargins left="1.1000000000000001" right="0.7" top="1" bottom="1" header="0.5" footer="0.5"/>
  <pageSetup scale="86" orientation="portrait" r:id="rId1"/>
  <headerFooter alignWithMargins="0">
    <oddHeader>&amp;R&amp;A</oddHeader>
    <oddFooter>&amp;RPage 41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view="pageLayout" topLeftCell="A11" zoomScale="80" zoomScaleNormal="100" zoomScalePageLayoutView="80" workbookViewId="0">
      <selection activeCell="J7" sqref="J7"/>
    </sheetView>
  </sheetViews>
  <sheetFormatPr defaultColWidth="9.25" defaultRowHeight="15.75" x14ac:dyDescent="0.25"/>
  <cols>
    <col min="1" max="2" width="9.25" style="200"/>
    <col min="3" max="3" width="9.625" style="200" customWidth="1"/>
    <col min="4" max="4" width="37.5" style="200" customWidth="1"/>
    <col min="5" max="5" width="29.375" style="200" customWidth="1"/>
    <col min="6" max="6" width="27.125" style="200" customWidth="1"/>
    <col min="7" max="7" width="18.875" style="200" customWidth="1"/>
    <col min="8" max="8" width="18.375" style="200" customWidth="1"/>
    <col min="9" max="9" width="25.875" style="200" customWidth="1"/>
    <col min="10" max="11" width="6.625" customWidth="1"/>
    <col min="13" max="259" width="9.25" style="200"/>
    <col min="260" max="260" width="9.625" style="200" customWidth="1"/>
    <col min="261" max="261" width="36.625" style="200" customWidth="1"/>
    <col min="262" max="262" width="29.375" style="200" customWidth="1"/>
    <col min="263" max="263" width="27.125" style="200" customWidth="1"/>
    <col min="264" max="264" width="21.5" style="200" customWidth="1"/>
    <col min="265" max="265" width="18.375" style="200" customWidth="1"/>
    <col min="266" max="515" width="9.25" style="200"/>
    <col min="516" max="516" width="9.625" style="200" customWidth="1"/>
    <col min="517" max="517" width="36.625" style="200" customWidth="1"/>
    <col min="518" max="518" width="29.375" style="200" customWidth="1"/>
    <col min="519" max="519" width="27.125" style="200" customWidth="1"/>
    <col min="520" max="520" width="21.5" style="200" customWidth="1"/>
    <col min="521" max="521" width="18.375" style="200" customWidth="1"/>
    <col min="522" max="771" width="9.25" style="200"/>
    <col min="772" max="772" width="9.625" style="200" customWidth="1"/>
    <col min="773" max="773" width="36.625" style="200" customWidth="1"/>
    <col min="774" max="774" width="29.375" style="200" customWidth="1"/>
    <col min="775" max="775" width="27.125" style="200" customWidth="1"/>
    <col min="776" max="776" width="21.5" style="200" customWidth="1"/>
    <col min="777" max="777" width="18.375" style="200" customWidth="1"/>
    <col min="778" max="1027" width="9.25" style="200"/>
    <col min="1028" max="1028" width="9.625" style="200" customWidth="1"/>
    <col min="1029" max="1029" width="36.625" style="200" customWidth="1"/>
    <col min="1030" max="1030" width="29.375" style="200" customWidth="1"/>
    <col min="1031" max="1031" width="27.125" style="200" customWidth="1"/>
    <col min="1032" max="1032" width="21.5" style="200" customWidth="1"/>
    <col min="1033" max="1033" width="18.375" style="200" customWidth="1"/>
    <col min="1034" max="1283" width="9.25" style="200"/>
    <col min="1284" max="1284" width="9.625" style="200" customWidth="1"/>
    <col min="1285" max="1285" width="36.625" style="200" customWidth="1"/>
    <col min="1286" max="1286" width="29.375" style="200" customWidth="1"/>
    <col min="1287" max="1287" width="27.125" style="200" customWidth="1"/>
    <col min="1288" max="1288" width="21.5" style="200" customWidth="1"/>
    <col min="1289" max="1289" width="18.375" style="200" customWidth="1"/>
    <col min="1290" max="1539" width="9.25" style="200"/>
    <col min="1540" max="1540" width="9.625" style="200" customWidth="1"/>
    <col min="1541" max="1541" width="36.625" style="200" customWidth="1"/>
    <col min="1542" max="1542" width="29.375" style="200" customWidth="1"/>
    <col min="1543" max="1543" width="27.125" style="200" customWidth="1"/>
    <col min="1544" max="1544" width="21.5" style="200" customWidth="1"/>
    <col min="1545" max="1545" width="18.375" style="200" customWidth="1"/>
    <col min="1546" max="1795" width="9.25" style="200"/>
    <col min="1796" max="1796" width="9.625" style="200" customWidth="1"/>
    <col min="1797" max="1797" width="36.625" style="200" customWidth="1"/>
    <col min="1798" max="1798" width="29.375" style="200" customWidth="1"/>
    <col min="1799" max="1799" width="27.125" style="200" customWidth="1"/>
    <col min="1800" max="1800" width="21.5" style="200" customWidth="1"/>
    <col min="1801" max="1801" width="18.375" style="200" customWidth="1"/>
    <col min="1802" max="2051" width="9.25" style="200"/>
    <col min="2052" max="2052" width="9.625" style="200" customWidth="1"/>
    <col min="2053" max="2053" width="36.625" style="200" customWidth="1"/>
    <col min="2054" max="2054" width="29.375" style="200" customWidth="1"/>
    <col min="2055" max="2055" width="27.125" style="200" customWidth="1"/>
    <col min="2056" max="2056" width="21.5" style="200" customWidth="1"/>
    <col min="2057" max="2057" width="18.375" style="200" customWidth="1"/>
    <col min="2058" max="2307" width="9.25" style="200"/>
    <col min="2308" max="2308" width="9.625" style="200" customWidth="1"/>
    <col min="2309" max="2309" width="36.625" style="200" customWidth="1"/>
    <col min="2310" max="2310" width="29.375" style="200" customWidth="1"/>
    <col min="2311" max="2311" width="27.125" style="200" customWidth="1"/>
    <col min="2312" max="2312" width="21.5" style="200" customWidth="1"/>
    <col min="2313" max="2313" width="18.375" style="200" customWidth="1"/>
    <col min="2314" max="2563" width="9.25" style="200"/>
    <col min="2564" max="2564" width="9.625" style="200" customWidth="1"/>
    <col min="2565" max="2565" width="36.625" style="200" customWidth="1"/>
    <col min="2566" max="2566" width="29.375" style="200" customWidth="1"/>
    <col min="2567" max="2567" width="27.125" style="200" customWidth="1"/>
    <col min="2568" max="2568" width="21.5" style="200" customWidth="1"/>
    <col min="2569" max="2569" width="18.375" style="200" customWidth="1"/>
    <col min="2570" max="2819" width="9.25" style="200"/>
    <col min="2820" max="2820" width="9.625" style="200" customWidth="1"/>
    <col min="2821" max="2821" width="36.625" style="200" customWidth="1"/>
    <col min="2822" max="2822" width="29.375" style="200" customWidth="1"/>
    <col min="2823" max="2823" width="27.125" style="200" customWidth="1"/>
    <col min="2824" max="2824" width="21.5" style="200" customWidth="1"/>
    <col min="2825" max="2825" width="18.375" style="200" customWidth="1"/>
    <col min="2826" max="3075" width="9.25" style="200"/>
    <col min="3076" max="3076" width="9.625" style="200" customWidth="1"/>
    <col min="3077" max="3077" width="36.625" style="200" customWidth="1"/>
    <col min="3078" max="3078" width="29.375" style="200" customWidth="1"/>
    <col min="3079" max="3079" width="27.125" style="200" customWidth="1"/>
    <col min="3080" max="3080" width="21.5" style="200" customWidth="1"/>
    <col min="3081" max="3081" width="18.375" style="200" customWidth="1"/>
    <col min="3082" max="3331" width="9.25" style="200"/>
    <col min="3332" max="3332" width="9.625" style="200" customWidth="1"/>
    <col min="3333" max="3333" width="36.625" style="200" customWidth="1"/>
    <col min="3334" max="3334" width="29.375" style="200" customWidth="1"/>
    <col min="3335" max="3335" width="27.125" style="200" customWidth="1"/>
    <col min="3336" max="3336" width="21.5" style="200" customWidth="1"/>
    <col min="3337" max="3337" width="18.375" style="200" customWidth="1"/>
    <col min="3338" max="3587" width="9.25" style="200"/>
    <col min="3588" max="3588" width="9.625" style="200" customWidth="1"/>
    <col min="3589" max="3589" width="36.625" style="200" customWidth="1"/>
    <col min="3590" max="3590" width="29.375" style="200" customWidth="1"/>
    <col min="3591" max="3591" width="27.125" style="200" customWidth="1"/>
    <col min="3592" max="3592" width="21.5" style="200" customWidth="1"/>
    <col min="3593" max="3593" width="18.375" style="200" customWidth="1"/>
    <col min="3594" max="3843" width="9.25" style="200"/>
    <col min="3844" max="3844" width="9.625" style="200" customWidth="1"/>
    <col min="3845" max="3845" width="36.625" style="200" customWidth="1"/>
    <col min="3846" max="3846" width="29.375" style="200" customWidth="1"/>
    <col min="3847" max="3847" width="27.125" style="200" customWidth="1"/>
    <col min="3848" max="3848" width="21.5" style="200" customWidth="1"/>
    <col min="3849" max="3849" width="18.375" style="200" customWidth="1"/>
    <col min="3850" max="4099" width="9.25" style="200"/>
    <col min="4100" max="4100" width="9.625" style="200" customWidth="1"/>
    <col min="4101" max="4101" width="36.625" style="200" customWidth="1"/>
    <col min="4102" max="4102" width="29.375" style="200" customWidth="1"/>
    <col min="4103" max="4103" width="27.125" style="200" customWidth="1"/>
    <col min="4104" max="4104" width="21.5" style="200" customWidth="1"/>
    <col min="4105" max="4105" width="18.375" style="200" customWidth="1"/>
    <col min="4106" max="4355" width="9.25" style="200"/>
    <col min="4356" max="4356" width="9.625" style="200" customWidth="1"/>
    <col min="4357" max="4357" width="36.625" style="200" customWidth="1"/>
    <col min="4358" max="4358" width="29.375" style="200" customWidth="1"/>
    <col min="4359" max="4359" width="27.125" style="200" customWidth="1"/>
    <col min="4360" max="4360" width="21.5" style="200" customWidth="1"/>
    <col min="4361" max="4361" width="18.375" style="200" customWidth="1"/>
    <col min="4362" max="4611" width="9.25" style="200"/>
    <col min="4612" max="4612" width="9.625" style="200" customWidth="1"/>
    <col min="4613" max="4613" width="36.625" style="200" customWidth="1"/>
    <col min="4614" max="4614" width="29.375" style="200" customWidth="1"/>
    <col min="4615" max="4615" width="27.125" style="200" customWidth="1"/>
    <col min="4616" max="4616" width="21.5" style="200" customWidth="1"/>
    <col min="4617" max="4617" width="18.375" style="200" customWidth="1"/>
    <col min="4618" max="4867" width="9.25" style="200"/>
    <col min="4868" max="4868" width="9.625" style="200" customWidth="1"/>
    <col min="4869" max="4869" width="36.625" style="200" customWidth="1"/>
    <col min="4870" max="4870" width="29.375" style="200" customWidth="1"/>
    <col min="4871" max="4871" width="27.125" style="200" customWidth="1"/>
    <col min="4872" max="4872" width="21.5" style="200" customWidth="1"/>
    <col min="4873" max="4873" width="18.375" style="200" customWidth="1"/>
    <col min="4874" max="5123" width="9.25" style="200"/>
    <col min="5124" max="5124" width="9.625" style="200" customWidth="1"/>
    <col min="5125" max="5125" width="36.625" style="200" customWidth="1"/>
    <col min="5126" max="5126" width="29.375" style="200" customWidth="1"/>
    <col min="5127" max="5127" width="27.125" style="200" customWidth="1"/>
    <col min="5128" max="5128" width="21.5" style="200" customWidth="1"/>
    <col min="5129" max="5129" width="18.375" style="200" customWidth="1"/>
    <col min="5130" max="5379" width="9.25" style="200"/>
    <col min="5380" max="5380" width="9.625" style="200" customWidth="1"/>
    <col min="5381" max="5381" width="36.625" style="200" customWidth="1"/>
    <col min="5382" max="5382" width="29.375" style="200" customWidth="1"/>
    <col min="5383" max="5383" width="27.125" style="200" customWidth="1"/>
    <col min="5384" max="5384" width="21.5" style="200" customWidth="1"/>
    <col min="5385" max="5385" width="18.375" style="200" customWidth="1"/>
    <col min="5386" max="5635" width="9.25" style="200"/>
    <col min="5636" max="5636" width="9.625" style="200" customWidth="1"/>
    <col min="5637" max="5637" width="36.625" style="200" customWidth="1"/>
    <col min="5638" max="5638" width="29.375" style="200" customWidth="1"/>
    <col min="5639" max="5639" width="27.125" style="200" customWidth="1"/>
    <col min="5640" max="5640" width="21.5" style="200" customWidth="1"/>
    <col min="5641" max="5641" width="18.375" style="200" customWidth="1"/>
    <col min="5642" max="5891" width="9.25" style="200"/>
    <col min="5892" max="5892" width="9.625" style="200" customWidth="1"/>
    <col min="5893" max="5893" width="36.625" style="200" customWidth="1"/>
    <col min="5894" max="5894" width="29.375" style="200" customWidth="1"/>
    <col min="5895" max="5895" width="27.125" style="200" customWidth="1"/>
    <col min="5896" max="5896" width="21.5" style="200" customWidth="1"/>
    <col min="5897" max="5897" width="18.375" style="200" customWidth="1"/>
    <col min="5898" max="6147" width="9.25" style="200"/>
    <col min="6148" max="6148" width="9.625" style="200" customWidth="1"/>
    <col min="6149" max="6149" width="36.625" style="200" customWidth="1"/>
    <col min="6150" max="6150" width="29.375" style="200" customWidth="1"/>
    <col min="6151" max="6151" width="27.125" style="200" customWidth="1"/>
    <col min="6152" max="6152" width="21.5" style="200" customWidth="1"/>
    <col min="6153" max="6153" width="18.375" style="200" customWidth="1"/>
    <col min="6154" max="6403" width="9.25" style="200"/>
    <col min="6404" max="6404" width="9.625" style="200" customWidth="1"/>
    <col min="6405" max="6405" width="36.625" style="200" customWidth="1"/>
    <col min="6406" max="6406" width="29.375" style="200" customWidth="1"/>
    <col min="6407" max="6407" width="27.125" style="200" customWidth="1"/>
    <col min="6408" max="6408" width="21.5" style="200" customWidth="1"/>
    <col min="6409" max="6409" width="18.375" style="200" customWidth="1"/>
    <col min="6410" max="6659" width="9.25" style="200"/>
    <col min="6660" max="6660" width="9.625" style="200" customWidth="1"/>
    <col min="6661" max="6661" width="36.625" style="200" customWidth="1"/>
    <col min="6662" max="6662" width="29.375" style="200" customWidth="1"/>
    <col min="6663" max="6663" width="27.125" style="200" customWidth="1"/>
    <col min="6664" max="6664" width="21.5" style="200" customWidth="1"/>
    <col min="6665" max="6665" width="18.375" style="200" customWidth="1"/>
    <col min="6666" max="6915" width="9.25" style="200"/>
    <col min="6916" max="6916" width="9.625" style="200" customWidth="1"/>
    <col min="6917" max="6917" width="36.625" style="200" customWidth="1"/>
    <col min="6918" max="6918" width="29.375" style="200" customWidth="1"/>
    <col min="6919" max="6919" width="27.125" style="200" customWidth="1"/>
    <col min="6920" max="6920" width="21.5" style="200" customWidth="1"/>
    <col min="6921" max="6921" width="18.375" style="200" customWidth="1"/>
    <col min="6922" max="7171" width="9.25" style="200"/>
    <col min="7172" max="7172" width="9.625" style="200" customWidth="1"/>
    <col min="7173" max="7173" width="36.625" style="200" customWidth="1"/>
    <col min="7174" max="7174" width="29.375" style="200" customWidth="1"/>
    <col min="7175" max="7175" width="27.125" style="200" customWidth="1"/>
    <col min="7176" max="7176" width="21.5" style="200" customWidth="1"/>
    <col min="7177" max="7177" width="18.375" style="200" customWidth="1"/>
    <col min="7178" max="7427" width="9.25" style="200"/>
    <col min="7428" max="7428" width="9.625" style="200" customWidth="1"/>
    <col min="7429" max="7429" width="36.625" style="200" customWidth="1"/>
    <col min="7430" max="7430" width="29.375" style="200" customWidth="1"/>
    <col min="7431" max="7431" width="27.125" style="200" customWidth="1"/>
    <col min="7432" max="7432" width="21.5" style="200" customWidth="1"/>
    <col min="7433" max="7433" width="18.375" style="200" customWidth="1"/>
    <col min="7434" max="7683" width="9.25" style="200"/>
    <col min="7684" max="7684" width="9.625" style="200" customWidth="1"/>
    <col min="7685" max="7685" width="36.625" style="200" customWidth="1"/>
    <col min="7686" max="7686" width="29.375" style="200" customWidth="1"/>
    <col min="7687" max="7687" width="27.125" style="200" customWidth="1"/>
    <col min="7688" max="7688" width="21.5" style="200" customWidth="1"/>
    <col min="7689" max="7689" width="18.375" style="200" customWidth="1"/>
    <col min="7690" max="7939" width="9.25" style="200"/>
    <col min="7940" max="7940" width="9.625" style="200" customWidth="1"/>
    <col min="7941" max="7941" width="36.625" style="200" customWidth="1"/>
    <col min="7942" max="7942" width="29.375" style="200" customWidth="1"/>
    <col min="7943" max="7943" width="27.125" style="200" customWidth="1"/>
    <col min="7944" max="7944" width="21.5" style="200" customWidth="1"/>
    <col min="7945" max="7945" width="18.375" style="200" customWidth="1"/>
    <col min="7946" max="8195" width="9.25" style="200"/>
    <col min="8196" max="8196" width="9.625" style="200" customWidth="1"/>
    <col min="8197" max="8197" width="36.625" style="200" customWidth="1"/>
    <col min="8198" max="8198" width="29.375" style="200" customWidth="1"/>
    <col min="8199" max="8199" width="27.125" style="200" customWidth="1"/>
    <col min="8200" max="8200" width="21.5" style="200" customWidth="1"/>
    <col min="8201" max="8201" width="18.375" style="200" customWidth="1"/>
    <col min="8202" max="8451" width="9.25" style="200"/>
    <col min="8452" max="8452" width="9.625" style="200" customWidth="1"/>
    <col min="8453" max="8453" width="36.625" style="200" customWidth="1"/>
    <col min="8454" max="8454" width="29.375" style="200" customWidth="1"/>
    <col min="8455" max="8455" width="27.125" style="200" customWidth="1"/>
    <col min="8456" max="8456" width="21.5" style="200" customWidth="1"/>
    <col min="8457" max="8457" width="18.375" style="200" customWidth="1"/>
    <col min="8458" max="8707" width="9.25" style="200"/>
    <col min="8708" max="8708" width="9.625" style="200" customWidth="1"/>
    <col min="8709" max="8709" width="36.625" style="200" customWidth="1"/>
    <col min="8710" max="8710" width="29.375" style="200" customWidth="1"/>
    <col min="8711" max="8711" width="27.125" style="200" customWidth="1"/>
    <col min="8712" max="8712" width="21.5" style="200" customWidth="1"/>
    <col min="8713" max="8713" width="18.375" style="200" customWidth="1"/>
    <col min="8714" max="8963" width="9.25" style="200"/>
    <col min="8964" max="8964" width="9.625" style="200" customWidth="1"/>
    <col min="8965" max="8965" width="36.625" style="200" customWidth="1"/>
    <col min="8966" max="8966" width="29.375" style="200" customWidth="1"/>
    <col min="8967" max="8967" width="27.125" style="200" customWidth="1"/>
    <col min="8968" max="8968" width="21.5" style="200" customWidth="1"/>
    <col min="8969" max="8969" width="18.375" style="200" customWidth="1"/>
    <col min="8970" max="9219" width="9.25" style="200"/>
    <col min="9220" max="9220" width="9.625" style="200" customWidth="1"/>
    <col min="9221" max="9221" width="36.625" style="200" customWidth="1"/>
    <col min="9222" max="9222" width="29.375" style="200" customWidth="1"/>
    <col min="9223" max="9223" width="27.125" style="200" customWidth="1"/>
    <col min="9224" max="9224" width="21.5" style="200" customWidth="1"/>
    <col min="9225" max="9225" width="18.375" style="200" customWidth="1"/>
    <col min="9226" max="9475" width="9.25" style="200"/>
    <col min="9476" max="9476" width="9.625" style="200" customWidth="1"/>
    <col min="9477" max="9477" width="36.625" style="200" customWidth="1"/>
    <col min="9478" max="9478" width="29.375" style="200" customWidth="1"/>
    <col min="9479" max="9479" width="27.125" style="200" customWidth="1"/>
    <col min="9480" max="9480" width="21.5" style="200" customWidth="1"/>
    <col min="9481" max="9481" width="18.375" style="200" customWidth="1"/>
    <col min="9482" max="9731" width="9.25" style="200"/>
    <col min="9732" max="9732" width="9.625" style="200" customWidth="1"/>
    <col min="9733" max="9733" width="36.625" style="200" customWidth="1"/>
    <col min="9734" max="9734" width="29.375" style="200" customWidth="1"/>
    <col min="9735" max="9735" width="27.125" style="200" customWidth="1"/>
    <col min="9736" max="9736" width="21.5" style="200" customWidth="1"/>
    <col min="9737" max="9737" width="18.375" style="200" customWidth="1"/>
    <col min="9738" max="9987" width="9.25" style="200"/>
    <col min="9988" max="9988" width="9.625" style="200" customWidth="1"/>
    <col min="9989" max="9989" width="36.625" style="200" customWidth="1"/>
    <col min="9990" max="9990" width="29.375" style="200" customWidth="1"/>
    <col min="9991" max="9991" width="27.125" style="200" customWidth="1"/>
    <col min="9992" max="9992" width="21.5" style="200" customWidth="1"/>
    <col min="9993" max="9993" width="18.375" style="200" customWidth="1"/>
    <col min="9994" max="10243" width="9.25" style="200"/>
    <col min="10244" max="10244" width="9.625" style="200" customWidth="1"/>
    <col min="10245" max="10245" width="36.625" style="200" customWidth="1"/>
    <col min="10246" max="10246" width="29.375" style="200" customWidth="1"/>
    <col min="10247" max="10247" width="27.125" style="200" customWidth="1"/>
    <col min="10248" max="10248" width="21.5" style="200" customWidth="1"/>
    <col min="10249" max="10249" width="18.375" style="200" customWidth="1"/>
    <col min="10250" max="10499" width="9.25" style="200"/>
    <col min="10500" max="10500" width="9.625" style="200" customWidth="1"/>
    <col min="10501" max="10501" width="36.625" style="200" customWidth="1"/>
    <col min="10502" max="10502" width="29.375" style="200" customWidth="1"/>
    <col min="10503" max="10503" width="27.125" style="200" customWidth="1"/>
    <col min="10504" max="10504" width="21.5" style="200" customWidth="1"/>
    <col min="10505" max="10505" width="18.375" style="200" customWidth="1"/>
    <col min="10506" max="10755" width="9.25" style="200"/>
    <col min="10756" max="10756" width="9.625" style="200" customWidth="1"/>
    <col min="10757" max="10757" width="36.625" style="200" customWidth="1"/>
    <col min="10758" max="10758" width="29.375" style="200" customWidth="1"/>
    <col min="10759" max="10759" width="27.125" style="200" customWidth="1"/>
    <col min="10760" max="10760" width="21.5" style="200" customWidth="1"/>
    <col min="10761" max="10761" width="18.375" style="200" customWidth="1"/>
    <col min="10762" max="11011" width="9.25" style="200"/>
    <col min="11012" max="11012" width="9.625" style="200" customWidth="1"/>
    <col min="11013" max="11013" width="36.625" style="200" customWidth="1"/>
    <col min="11014" max="11014" width="29.375" style="200" customWidth="1"/>
    <col min="11015" max="11015" width="27.125" style="200" customWidth="1"/>
    <col min="11016" max="11016" width="21.5" style="200" customWidth="1"/>
    <col min="11017" max="11017" width="18.375" style="200" customWidth="1"/>
    <col min="11018" max="11267" width="9.25" style="200"/>
    <col min="11268" max="11268" width="9.625" style="200" customWidth="1"/>
    <col min="11269" max="11269" width="36.625" style="200" customWidth="1"/>
    <col min="11270" max="11270" width="29.375" style="200" customWidth="1"/>
    <col min="11271" max="11271" width="27.125" style="200" customWidth="1"/>
    <col min="11272" max="11272" width="21.5" style="200" customWidth="1"/>
    <col min="11273" max="11273" width="18.375" style="200" customWidth="1"/>
    <col min="11274" max="11523" width="9.25" style="200"/>
    <col min="11524" max="11524" width="9.625" style="200" customWidth="1"/>
    <col min="11525" max="11525" width="36.625" style="200" customWidth="1"/>
    <col min="11526" max="11526" width="29.375" style="200" customWidth="1"/>
    <col min="11527" max="11527" width="27.125" style="200" customWidth="1"/>
    <col min="11528" max="11528" width="21.5" style="200" customWidth="1"/>
    <col min="11529" max="11529" width="18.375" style="200" customWidth="1"/>
    <col min="11530" max="11779" width="9.25" style="200"/>
    <col min="11780" max="11780" width="9.625" style="200" customWidth="1"/>
    <col min="11781" max="11781" width="36.625" style="200" customWidth="1"/>
    <col min="11782" max="11782" width="29.375" style="200" customWidth="1"/>
    <col min="11783" max="11783" width="27.125" style="200" customWidth="1"/>
    <col min="11784" max="11784" width="21.5" style="200" customWidth="1"/>
    <col min="11785" max="11785" width="18.375" style="200" customWidth="1"/>
    <col min="11786" max="12035" width="9.25" style="200"/>
    <col min="12036" max="12036" width="9.625" style="200" customWidth="1"/>
    <col min="12037" max="12037" width="36.625" style="200" customWidth="1"/>
    <col min="12038" max="12038" width="29.375" style="200" customWidth="1"/>
    <col min="12039" max="12039" width="27.125" style="200" customWidth="1"/>
    <col min="12040" max="12040" width="21.5" style="200" customWidth="1"/>
    <col min="12041" max="12041" width="18.375" style="200" customWidth="1"/>
    <col min="12042" max="12291" width="9.25" style="200"/>
    <col min="12292" max="12292" width="9.625" style="200" customWidth="1"/>
    <col min="12293" max="12293" width="36.625" style="200" customWidth="1"/>
    <col min="12294" max="12294" width="29.375" style="200" customWidth="1"/>
    <col min="12295" max="12295" width="27.125" style="200" customWidth="1"/>
    <col min="12296" max="12296" width="21.5" style="200" customWidth="1"/>
    <col min="12297" max="12297" width="18.375" style="200" customWidth="1"/>
    <col min="12298" max="12547" width="9.25" style="200"/>
    <col min="12548" max="12548" width="9.625" style="200" customWidth="1"/>
    <col min="12549" max="12549" width="36.625" style="200" customWidth="1"/>
    <col min="12550" max="12550" width="29.375" style="200" customWidth="1"/>
    <col min="12551" max="12551" width="27.125" style="200" customWidth="1"/>
    <col min="12552" max="12552" width="21.5" style="200" customWidth="1"/>
    <col min="12553" max="12553" width="18.375" style="200" customWidth="1"/>
    <col min="12554" max="12803" width="9.25" style="200"/>
    <col min="12804" max="12804" width="9.625" style="200" customWidth="1"/>
    <col min="12805" max="12805" width="36.625" style="200" customWidth="1"/>
    <col min="12806" max="12806" width="29.375" style="200" customWidth="1"/>
    <col min="12807" max="12807" width="27.125" style="200" customWidth="1"/>
    <col min="12808" max="12808" width="21.5" style="200" customWidth="1"/>
    <col min="12809" max="12809" width="18.375" style="200" customWidth="1"/>
    <col min="12810" max="13059" width="9.25" style="200"/>
    <col min="13060" max="13060" width="9.625" style="200" customWidth="1"/>
    <col min="13061" max="13061" width="36.625" style="200" customWidth="1"/>
    <col min="13062" max="13062" width="29.375" style="200" customWidth="1"/>
    <col min="13063" max="13063" width="27.125" style="200" customWidth="1"/>
    <col min="13064" max="13064" width="21.5" style="200" customWidth="1"/>
    <col min="13065" max="13065" width="18.375" style="200" customWidth="1"/>
    <col min="13066" max="13315" width="9.25" style="200"/>
    <col min="13316" max="13316" width="9.625" style="200" customWidth="1"/>
    <col min="13317" max="13317" width="36.625" style="200" customWidth="1"/>
    <col min="13318" max="13318" width="29.375" style="200" customWidth="1"/>
    <col min="13319" max="13319" width="27.125" style="200" customWidth="1"/>
    <col min="13320" max="13320" width="21.5" style="200" customWidth="1"/>
    <col min="13321" max="13321" width="18.375" style="200" customWidth="1"/>
    <col min="13322" max="13571" width="9.25" style="200"/>
    <col min="13572" max="13572" width="9.625" style="200" customWidth="1"/>
    <col min="13573" max="13573" width="36.625" style="200" customWidth="1"/>
    <col min="13574" max="13574" width="29.375" style="200" customWidth="1"/>
    <col min="13575" max="13575" width="27.125" style="200" customWidth="1"/>
    <col min="13576" max="13576" width="21.5" style="200" customWidth="1"/>
    <col min="13577" max="13577" width="18.375" style="200" customWidth="1"/>
    <col min="13578" max="13827" width="9.25" style="200"/>
    <col min="13828" max="13828" width="9.625" style="200" customWidth="1"/>
    <col min="13829" max="13829" width="36.625" style="200" customWidth="1"/>
    <col min="13830" max="13830" width="29.375" style="200" customWidth="1"/>
    <col min="13831" max="13831" width="27.125" style="200" customWidth="1"/>
    <col min="13832" max="13832" width="21.5" style="200" customWidth="1"/>
    <col min="13833" max="13833" width="18.375" style="200" customWidth="1"/>
    <col min="13834" max="14083" width="9.25" style="200"/>
    <col min="14084" max="14084" width="9.625" style="200" customWidth="1"/>
    <col min="14085" max="14085" width="36.625" style="200" customWidth="1"/>
    <col min="14086" max="14086" width="29.375" style="200" customWidth="1"/>
    <col min="14087" max="14087" width="27.125" style="200" customWidth="1"/>
    <col min="14088" max="14088" width="21.5" style="200" customWidth="1"/>
    <col min="14089" max="14089" width="18.375" style="200" customWidth="1"/>
    <col min="14090" max="14339" width="9.25" style="200"/>
    <col min="14340" max="14340" width="9.625" style="200" customWidth="1"/>
    <col min="14341" max="14341" width="36.625" style="200" customWidth="1"/>
    <col min="14342" max="14342" width="29.375" style="200" customWidth="1"/>
    <col min="14343" max="14343" width="27.125" style="200" customWidth="1"/>
    <col min="14344" max="14344" width="21.5" style="200" customWidth="1"/>
    <col min="14345" max="14345" width="18.375" style="200" customWidth="1"/>
    <col min="14346" max="14595" width="9.25" style="200"/>
    <col min="14596" max="14596" width="9.625" style="200" customWidth="1"/>
    <col min="14597" max="14597" width="36.625" style="200" customWidth="1"/>
    <col min="14598" max="14598" width="29.375" style="200" customWidth="1"/>
    <col min="14599" max="14599" width="27.125" style="200" customWidth="1"/>
    <col min="14600" max="14600" width="21.5" style="200" customWidth="1"/>
    <col min="14601" max="14601" width="18.375" style="200" customWidth="1"/>
    <col min="14602" max="14851" width="9.25" style="200"/>
    <col min="14852" max="14852" width="9.625" style="200" customWidth="1"/>
    <col min="14853" max="14853" width="36.625" style="200" customWidth="1"/>
    <col min="14854" max="14854" width="29.375" style="200" customWidth="1"/>
    <col min="14855" max="14855" width="27.125" style="200" customWidth="1"/>
    <col min="14856" max="14856" width="21.5" style="200" customWidth="1"/>
    <col min="14857" max="14857" width="18.375" style="200" customWidth="1"/>
    <col min="14858" max="15107" width="9.25" style="200"/>
    <col min="15108" max="15108" width="9.625" style="200" customWidth="1"/>
    <col min="15109" max="15109" width="36.625" style="200" customWidth="1"/>
    <col min="15110" max="15110" width="29.375" style="200" customWidth="1"/>
    <col min="15111" max="15111" width="27.125" style="200" customWidth="1"/>
    <col min="15112" max="15112" width="21.5" style="200" customWidth="1"/>
    <col min="15113" max="15113" width="18.375" style="200" customWidth="1"/>
    <col min="15114" max="15363" width="9.25" style="200"/>
    <col min="15364" max="15364" width="9.625" style="200" customWidth="1"/>
    <col min="15365" max="15365" width="36.625" style="200" customWidth="1"/>
    <col min="15366" max="15366" width="29.375" style="200" customWidth="1"/>
    <col min="15367" max="15367" width="27.125" style="200" customWidth="1"/>
    <col min="15368" max="15368" width="21.5" style="200" customWidth="1"/>
    <col min="15369" max="15369" width="18.375" style="200" customWidth="1"/>
    <col min="15370" max="15619" width="9.25" style="200"/>
    <col min="15620" max="15620" width="9.625" style="200" customWidth="1"/>
    <col min="15621" max="15621" width="36.625" style="200" customWidth="1"/>
    <col min="15622" max="15622" width="29.375" style="200" customWidth="1"/>
    <col min="15623" max="15623" width="27.125" style="200" customWidth="1"/>
    <col min="15624" max="15624" width="21.5" style="200" customWidth="1"/>
    <col min="15625" max="15625" width="18.375" style="200" customWidth="1"/>
    <col min="15626" max="15875" width="9.25" style="200"/>
    <col min="15876" max="15876" width="9.625" style="200" customWidth="1"/>
    <col min="15877" max="15877" width="36.625" style="200" customWidth="1"/>
    <col min="15878" max="15878" width="29.375" style="200" customWidth="1"/>
    <col min="15879" max="15879" width="27.125" style="200" customWidth="1"/>
    <col min="15880" max="15880" width="21.5" style="200" customWidth="1"/>
    <col min="15881" max="15881" width="18.375" style="200" customWidth="1"/>
    <col min="15882" max="16131" width="9.25" style="200"/>
    <col min="16132" max="16132" width="9.625" style="200" customWidth="1"/>
    <col min="16133" max="16133" width="36.625" style="200" customWidth="1"/>
    <col min="16134" max="16134" width="29.375" style="200" customWidth="1"/>
    <col min="16135" max="16135" width="27.125" style="200" customWidth="1"/>
    <col min="16136" max="16136" width="21.5" style="200" customWidth="1"/>
    <col min="16137" max="16137" width="18.375" style="200" customWidth="1"/>
    <col min="16138" max="16384" width="9.25" style="200"/>
  </cols>
  <sheetData>
    <row r="1" spans="1:12" s="122" customFormat="1" ht="24.75" customHeight="1" x14ac:dyDescent="0.25">
      <c r="A1" s="190"/>
      <c r="B1" s="119"/>
      <c r="C1" s="191"/>
      <c r="D1" s="370" t="s">
        <v>278</v>
      </c>
      <c r="E1" s="371"/>
      <c r="F1" s="371"/>
      <c r="G1" s="119"/>
      <c r="H1" s="119"/>
      <c r="I1" s="121"/>
      <c r="J1"/>
      <c r="K1"/>
      <c r="L1"/>
    </row>
    <row r="2" spans="1:12" s="122" customFormat="1" x14ac:dyDescent="0.25">
      <c r="A2" s="363" t="s">
        <v>2</v>
      </c>
      <c r="B2" s="364"/>
      <c r="C2" s="364"/>
      <c r="D2" s="364"/>
      <c r="E2" s="364"/>
      <c r="F2" s="364"/>
      <c r="G2" s="364"/>
      <c r="H2" s="364"/>
      <c r="I2" s="365"/>
      <c r="J2"/>
      <c r="K2"/>
      <c r="L2"/>
    </row>
    <row r="3" spans="1:12" s="122" customFormat="1" x14ac:dyDescent="0.25">
      <c r="A3" s="366" t="s">
        <v>182</v>
      </c>
      <c r="B3" s="367"/>
      <c r="C3" s="367"/>
      <c r="D3" s="367"/>
      <c r="E3" s="367"/>
      <c r="F3" s="367"/>
      <c r="G3" s="367"/>
      <c r="H3" s="367"/>
      <c r="I3" s="368"/>
      <c r="J3"/>
      <c r="K3"/>
      <c r="L3"/>
    </row>
    <row r="4" spans="1:12" s="122" customFormat="1" ht="21" customHeight="1" x14ac:dyDescent="0.25">
      <c r="A4" s="192"/>
      <c r="B4" s="193"/>
      <c r="C4" s="194"/>
      <c r="D4" s="373" t="s">
        <v>279</v>
      </c>
      <c r="E4" s="373"/>
      <c r="F4" s="373"/>
      <c r="G4" s="193"/>
      <c r="H4" s="193"/>
      <c r="I4" s="14"/>
      <c r="J4"/>
      <c r="K4"/>
      <c r="L4"/>
    </row>
    <row r="5" spans="1:12" customFormat="1" x14ac:dyDescent="0.25"/>
    <row r="6" spans="1:12" s="196" customFormat="1" ht="16.5" thickBot="1" x14ac:dyDescent="0.3">
      <c r="A6" s="195"/>
      <c r="B6" s="195"/>
      <c r="C6" s="195"/>
      <c r="D6" s="195"/>
      <c r="E6" s="195" t="s">
        <v>6</v>
      </c>
      <c r="F6" s="195" t="s">
        <v>7</v>
      </c>
      <c r="G6" s="195" t="s">
        <v>8</v>
      </c>
      <c r="H6" s="195" t="s">
        <v>9</v>
      </c>
      <c r="I6" s="195" t="s">
        <v>10</v>
      </c>
      <c r="J6"/>
      <c r="K6"/>
      <c r="L6"/>
    </row>
    <row r="7" spans="1:12" ht="28.5" customHeight="1" thickTop="1" x14ac:dyDescent="0.25">
      <c r="A7" s="380" t="s">
        <v>183</v>
      </c>
      <c r="B7" s="382" t="s">
        <v>13</v>
      </c>
      <c r="C7" s="383"/>
      <c r="D7" s="384" t="s">
        <v>22</v>
      </c>
      <c r="E7" s="386" t="s">
        <v>184</v>
      </c>
      <c r="F7" s="388" t="s">
        <v>185</v>
      </c>
      <c r="G7" s="197" t="s">
        <v>186</v>
      </c>
      <c r="H7" s="198" t="s">
        <v>187</v>
      </c>
      <c r="I7" s="199" t="s">
        <v>146</v>
      </c>
    </row>
    <row r="8" spans="1:12" ht="28.5" customHeight="1" thickBot="1" x14ac:dyDescent="0.3">
      <c r="A8" s="381"/>
      <c r="B8" s="201" t="s">
        <v>20</v>
      </c>
      <c r="C8" s="202" t="s">
        <v>21</v>
      </c>
      <c r="D8" s="385"/>
      <c r="E8" s="387"/>
      <c r="F8" s="389"/>
      <c r="G8" s="203" t="s">
        <v>188</v>
      </c>
      <c r="H8" s="204" t="s">
        <v>189</v>
      </c>
      <c r="I8" s="205"/>
    </row>
    <row r="9" spans="1:12" ht="19.5" customHeight="1" thickTop="1" x14ac:dyDescent="0.25">
      <c r="A9" s="206" t="s">
        <v>24</v>
      </c>
      <c r="B9" s="207">
        <v>610</v>
      </c>
      <c r="C9" s="208">
        <v>710</v>
      </c>
      <c r="D9" s="209" t="s">
        <v>25</v>
      </c>
      <c r="E9" s="210">
        <f>+'SCHEDULE I-1 REV REQUIREMENT'!I10</f>
        <v>0</v>
      </c>
      <c r="F9" s="211"/>
      <c r="G9" s="212">
        <f>+E9*F9</f>
        <v>0</v>
      </c>
      <c r="H9" s="213">
        <f>+E9-G9</f>
        <v>0</v>
      </c>
      <c r="I9" s="214" t="s">
        <v>190</v>
      </c>
    </row>
    <row r="10" spans="1:12" ht="19.5" customHeight="1" x14ac:dyDescent="0.25">
      <c r="A10" s="206" t="s">
        <v>27</v>
      </c>
      <c r="B10" s="207"/>
      <c r="C10" s="208">
        <v>711</v>
      </c>
      <c r="D10" s="209" t="s">
        <v>28</v>
      </c>
      <c r="E10" s="210">
        <f>+'SCHEDULE I-1 REV REQUIREMENT'!I11</f>
        <v>0</v>
      </c>
      <c r="F10" s="211"/>
      <c r="G10" s="212">
        <f t="shared" ref="G10:G31" si="0">+E10*F10</f>
        <v>0</v>
      </c>
      <c r="H10" s="213">
        <f t="shared" ref="H10:H31" si="1">+E10-G10</f>
        <v>0</v>
      </c>
      <c r="I10" s="214" t="s">
        <v>191</v>
      </c>
    </row>
    <row r="11" spans="1:12" ht="19.5" customHeight="1" x14ac:dyDescent="0.25">
      <c r="A11" s="215" t="s">
        <v>30</v>
      </c>
      <c r="B11" s="216">
        <v>615.1</v>
      </c>
      <c r="C11" s="208">
        <v>715.1</v>
      </c>
      <c r="D11" s="209" t="s">
        <v>192</v>
      </c>
      <c r="E11" s="210">
        <f>+'SCHEDULE I-1 REV REQUIREMENT'!I12</f>
        <v>71455.650000000009</v>
      </c>
      <c r="F11" s="217">
        <v>0.72</v>
      </c>
      <c r="G11" s="212">
        <f t="shared" si="0"/>
        <v>51448.068000000007</v>
      </c>
      <c r="H11" s="213">
        <f t="shared" si="1"/>
        <v>20007.582000000002</v>
      </c>
      <c r="I11" s="214" t="s">
        <v>193</v>
      </c>
    </row>
    <row r="12" spans="1:12" x14ac:dyDescent="0.25">
      <c r="A12" s="215" t="s">
        <v>33</v>
      </c>
      <c r="B12" s="216">
        <v>618</v>
      </c>
      <c r="C12" s="208">
        <v>718</v>
      </c>
      <c r="D12" s="209" t="s">
        <v>34</v>
      </c>
      <c r="E12" s="210">
        <f>+'SCHEDULE I-1 REV REQUIREMENT'!I13</f>
        <v>2758.24</v>
      </c>
      <c r="F12" s="217">
        <v>0</v>
      </c>
      <c r="G12" s="212">
        <f t="shared" si="0"/>
        <v>0</v>
      </c>
      <c r="H12" s="213">
        <f t="shared" si="1"/>
        <v>2758.24</v>
      </c>
      <c r="I12" s="214" t="s">
        <v>194</v>
      </c>
    </row>
    <row r="13" spans="1:12" ht="19.5" customHeight="1" x14ac:dyDescent="0.25">
      <c r="A13" s="206" t="s">
        <v>36</v>
      </c>
      <c r="B13" s="207">
        <v>601.1</v>
      </c>
      <c r="C13" s="208">
        <v>701.1</v>
      </c>
      <c r="D13" s="209" t="s">
        <v>37</v>
      </c>
      <c r="E13" s="210">
        <f>+'SCHEDULE I-1 REV REQUIREMENT'!I14</f>
        <v>0</v>
      </c>
      <c r="F13" s="211"/>
      <c r="G13" s="212">
        <f t="shared" si="0"/>
        <v>0</v>
      </c>
      <c r="H13" s="213">
        <f t="shared" si="1"/>
        <v>0</v>
      </c>
      <c r="I13" s="214" t="s">
        <v>195</v>
      </c>
    </row>
    <row r="14" spans="1:12" ht="19.5" customHeight="1" x14ac:dyDescent="0.25">
      <c r="A14" s="215" t="s">
        <v>39</v>
      </c>
      <c r="B14" s="216">
        <v>620</v>
      </c>
      <c r="C14" s="208">
        <v>720</v>
      </c>
      <c r="D14" s="209" t="s">
        <v>196</v>
      </c>
      <c r="E14" s="210">
        <f>+'SCHEDULE I-1 REV REQUIREMENT'!I15</f>
        <v>0</v>
      </c>
      <c r="F14" s="217"/>
      <c r="G14" s="212">
        <f t="shared" si="0"/>
        <v>0</v>
      </c>
      <c r="H14" s="213">
        <f t="shared" si="1"/>
        <v>0</v>
      </c>
      <c r="I14" s="214" t="s">
        <v>197</v>
      </c>
    </row>
    <row r="15" spans="1:12" ht="19.5" customHeight="1" x14ac:dyDescent="0.25">
      <c r="A15" s="215" t="s">
        <v>42</v>
      </c>
      <c r="B15" s="216" t="s">
        <v>43</v>
      </c>
      <c r="C15" s="208" t="s">
        <v>44</v>
      </c>
      <c r="D15" s="209" t="s">
        <v>45</v>
      </c>
      <c r="E15" s="210">
        <f>+'SCHEDULE I-1 REV REQUIREMENT'!I16</f>
        <v>101174.28</v>
      </c>
      <c r="F15" s="217">
        <v>1</v>
      </c>
      <c r="G15" s="212">
        <f t="shared" si="0"/>
        <v>101174.28</v>
      </c>
      <c r="H15" s="213">
        <f t="shared" si="1"/>
        <v>0</v>
      </c>
      <c r="I15" s="214" t="s">
        <v>198</v>
      </c>
    </row>
    <row r="16" spans="1:12" ht="19.5" customHeight="1" x14ac:dyDescent="0.25">
      <c r="A16" s="215" t="s">
        <v>47</v>
      </c>
      <c r="B16" s="216">
        <v>650</v>
      </c>
      <c r="C16" s="208">
        <v>750</v>
      </c>
      <c r="D16" s="209" t="s">
        <v>48</v>
      </c>
      <c r="E16" s="210">
        <f>+'SCHEDULE I-1 REV REQUIREMENT'!I17</f>
        <v>41748.459999999992</v>
      </c>
      <c r="F16" s="217">
        <v>1</v>
      </c>
      <c r="G16" s="212">
        <f t="shared" si="0"/>
        <v>41748.459999999992</v>
      </c>
      <c r="H16" s="213">
        <f t="shared" si="1"/>
        <v>0</v>
      </c>
      <c r="I16" s="214" t="s">
        <v>199</v>
      </c>
    </row>
    <row r="17" spans="1:9" ht="19.5" customHeight="1" x14ac:dyDescent="0.25">
      <c r="A17" s="215" t="s">
        <v>50</v>
      </c>
      <c r="B17" s="216">
        <v>664</v>
      </c>
      <c r="C17" s="208">
        <v>764</v>
      </c>
      <c r="D17" s="209" t="s">
        <v>51</v>
      </c>
      <c r="E17" s="210">
        <f>+'SCHEDULE I-1 REV REQUIREMENT'!I18</f>
        <v>5570.1199999999981</v>
      </c>
      <c r="F17" s="217">
        <v>1</v>
      </c>
      <c r="G17" s="212">
        <f t="shared" si="0"/>
        <v>5570.1199999999981</v>
      </c>
      <c r="H17" s="213">
        <f t="shared" si="1"/>
        <v>0</v>
      </c>
      <c r="I17" s="214" t="s">
        <v>200</v>
      </c>
    </row>
    <row r="18" spans="1:9" ht="19.5" customHeight="1" x14ac:dyDescent="0.25">
      <c r="A18" s="215" t="s">
        <v>53</v>
      </c>
      <c r="B18" s="216">
        <v>601.20000000000005</v>
      </c>
      <c r="C18" s="208">
        <v>702.2</v>
      </c>
      <c r="D18" s="209" t="s">
        <v>54</v>
      </c>
      <c r="E18" s="210">
        <f>+'SCHEDULE I-1 REV REQUIREMENT'!I19</f>
        <v>0</v>
      </c>
      <c r="F18" s="217"/>
      <c r="G18" s="212">
        <f t="shared" si="0"/>
        <v>0</v>
      </c>
      <c r="H18" s="213">
        <f t="shared" si="1"/>
        <v>0</v>
      </c>
      <c r="I18" s="214" t="s">
        <v>201</v>
      </c>
    </row>
    <row r="19" spans="1:9" ht="19.5" customHeight="1" x14ac:dyDescent="0.25">
      <c r="A19" s="215" t="s">
        <v>56</v>
      </c>
      <c r="B19" s="216">
        <v>603</v>
      </c>
      <c r="C19" s="208">
        <v>703</v>
      </c>
      <c r="D19" s="209" t="s">
        <v>57</v>
      </c>
      <c r="E19" s="210">
        <f>+'SCHEDULE I-1 REV REQUIREMENT'!I20</f>
        <v>0</v>
      </c>
      <c r="F19" s="217"/>
      <c r="G19" s="212">
        <f t="shared" si="0"/>
        <v>0</v>
      </c>
      <c r="H19" s="213">
        <f t="shared" si="1"/>
        <v>0</v>
      </c>
      <c r="I19" s="214" t="s">
        <v>202</v>
      </c>
    </row>
    <row r="20" spans="1:9" ht="19.5" customHeight="1" x14ac:dyDescent="0.25">
      <c r="A20" s="215" t="s">
        <v>59</v>
      </c>
      <c r="B20" s="216">
        <v>604</v>
      </c>
      <c r="C20" s="208">
        <v>704</v>
      </c>
      <c r="D20" s="209" t="s">
        <v>60</v>
      </c>
      <c r="E20" s="210">
        <f>+'SCHEDULE I-1 REV REQUIREMENT'!I21</f>
        <v>0</v>
      </c>
      <c r="F20" s="217"/>
      <c r="G20" s="212">
        <f t="shared" si="0"/>
        <v>0</v>
      </c>
      <c r="H20" s="213">
        <f t="shared" si="1"/>
        <v>0</v>
      </c>
      <c r="I20" s="214" t="s">
        <v>203</v>
      </c>
    </row>
    <row r="21" spans="1:9" ht="19.5" customHeight="1" x14ac:dyDescent="0.25">
      <c r="A21" s="215" t="s">
        <v>62</v>
      </c>
      <c r="B21" s="216">
        <v>615.79999999999995</v>
      </c>
      <c r="C21" s="208">
        <v>715.8</v>
      </c>
      <c r="D21" s="209" t="s">
        <v>204</v>
      </c>
      <c r="E21" s="210">
        <f>+'SCHEDULE I-1 REV REQUIREMENT'!I22</f>
        <v>0</v>
      </c>
      <c r="F21" s="217"/>
      <c r="G21" s="212">
        <f t="shared" si="0"/>
        <v>0</v>
      </c>
      <c r="H21" s="213">
        <f t="shared" si="1"/>
        <v>0</v>
      </c>
      <c r="I21" s="214" t="s">
        <v>205</v>
      </c>
    </row>
    <row r="22" spans="1:9" ht="19.5" customHeight="1" x14ac:dyDescent="0.25">
      <c r="A22" s="215" t="s">
        <v>65</v>
      </c>
      <c r="B22" s="216">
        <v>670</v>
      </c>
      <c r="C22" s="208">
        <v>770</v>
      </c>
      <c r="D22" s="209" t="s">
        <v>66</v>
      </c>
      <c r="E22" s="210">
        <f>+'SCHEDULE I-1 REV REQUIREMENT'!I23</f>
        <v>0</v>
      </c>
      <c r="F22" s="217"/>
      <c r="G22" s="212">
        <f t="shared" si="0"/>
        <v>0</v>
      </c>
      <c r="H22" s="213">
        <f t="shared" si="1"/>
        <v>0</v>
      </c>
      <c r="I22" s="214" t="s">
        <v>206</v>
      </c>
    </row>
    <row r="23" spans="1:9" ht="19.5" customHeight="1" x14ac:dyDescent="0.25">
      <c r="A23" s="215" t="s">
        <v>68</v>
      </c>
      <c r="B23" s="216">
        <v>676</v>
      </c>
      <c r="C23" s="208">
        <v>776</v>
      </c>
      <c r="D23" s="209" t="s">
        <v>69</v>
      </c>
      <c r="E23" s="210">
        <f>+'SCHEDULE I-1 REV REQUIREMENT'!I24</f>
        <v>0</v>
      </c>
      <c r="F23" s="217"/>
      <c r="G23" s="212">
        <f t="shared" si="0"/>
        <v>0</v>
      </c>
      <c r="H23" s="213">
        <f t="shared" si="1"/>
        <v>0</v>
      </c>
      <c r="I23" s="214" t="s">
        <v>207</v>
      </c>
    </row>
    <row r="24" spans="1:9" ht="19.5" customHeight="1" x14ac:dyDescent="0.25">
      <c r="A24" s="215" t="s">
        <v>71</v>
      </c>
      <c r="B24" s="216">
        <v>677</v>
      </c>
      <c r="C24" s="208">
        <v>777</v>
      </c>
      <c r="D24" s="209" t="s">
        <v>72</v>
      </c>
      <c r="E24" s="210">
        <f>+'SCHEDULE I-1 REV REQUIREMENT'!I25</f>
        <v>0</v>
      </c>
      <c r="F24" s="217"/>
      <c r="G24" s="212">
        <f t="shared" si="0"/>
        <v>0</v>
      </c>
      <c r="H24" s="213">
        <f t="shared" si="1"/>
        <v>0</v>
      </c>
      <c r="I24" s="214" t="s">
        <v>208</v>
      </c>
    </row>
    <row r="25" spans="1:9" ht="19.5" customHeight="1" x14ac:dyDescent="0.25">
      <c r="A25" s="215" t="s">
        <v>74</v>
      </c>
      <c r="B25" s="216" t="s">
        <v>75</v>
      </c>
      <c r="C25" s="208" t="s">
        <v>76</v>
      </c>
      <c r="D25" s="209" t="s">
        <v>77</v>
      </c>
      <c r="E25" s="210">
        <f>+'SCHEDULE I-1 REV REQUIREMENT'!I26</f>
        <v>1017.44</v>
      </c>
      <c r="F25" s="217">
        <v>1</v>
      </c>
      <c r="G25" s="212">
        <f t="shared" si="0"/>
        <v>1017.44</v>
      </c>
      <c r="H25" s="213">
        <f t="shared" si="1"/>
        <v>0</v>
      </c>
      <c r="I25" s="214" t="s">
        <v>209</v>
      </c>
    </row>
    <row r="26" spans="1:9" ht="19.5" customHeight="1" x14ac:dyDescent="0.25">
      <c r="A26" s="215" t="s">
        <v>79</v>
      </c>
      <c r="B26" s="216">
        <v>667</v>
      </c>
      <c r="C26" s="208">
        <v>767</v>
      </c>
      <c r="D26" s="209" t="s">
        <v>80</v>
      </c>
      <c r="E26" s="210">
        <f>+'SCHEDULE I-1 REV REQUIREMENT'!I27</f>
        <v>0</v>
      </c>
      <c r="F26" s="217"/>
      <c r="G26" s="212">
        <f t="shared" si="0"/>
        <v>0</v>
      </c>
      <c r="H26" s="213">
        <f t="shared" si="1"/>
        <v>0</v>
      </c>
      <c r="I26" s="214" t="s">
        <v>210</v>
      </c>
    </row>
    <row r="27" spans="1:9" ht="19.5" customHeight="1" x14ac:dyDescent="0.25">
      <c r="A27" s="215" t="s">
        <v>82</v>
      </c>
      <c r="B27" s="216">
        <v>675</v>
      </c>
      <c r="C27" s="208">
        <v>775</v>
      </c>
      <c r="D27" s="209" t="s">
        <v>83</v>
      </c>
      <c r="E27" s="210">
        <f>+'SCHEDULE I-1 REV REQUIREMENT'!I28</f>
        <v>28280.170000000006</v>
      </c>
      <c r="F27" s="217">
        <v>1</v>
      </c>
      <c r="G27" s="212">
        <f t="shared" si="0"/>
        <v>28280.170000000006</v>
      </c>
      <c r="H27" s="213">
        <f t="shared" si="1"/>
        <v>0</v>
      </c>
      <c r="I27" s="214" t="s">
        <v>211</v>
      </c>
    </row>
    <row r="28" spans="1:9" ht="19.5" customHeight="1" x14ac:dyDescent="0.25">
      <c r="A28" s="215" t="s">
        <v>85</v>
      </c>
      <c r="B28" s="218"/>
      <c r="C28" s="208"/>
      <c r="D28" s="209"/>
      <c r="E28" s="210">
        <f>+'SCHEDULE I-1 REV REQUIREMENT'!I29</f>
        <v>0</v>
      </c>
      <c r="F28" s="217"/>
      <c r="G28" s="212">
        <f t="shared" si="0"/>
        <v>0</v>
      </c>
      <c r="H28" s="213">
        <f t="shared" si="1"/>
        <v>0</v>
      </c>
      <c r="I28" s="214" t="s">
        <v>212</v>
      </c>
    </row>
    <row r="29" spans="1:9" ht="19.5" customHeight="1" x14ac:dyDescent="0.25">
      <c r="A29" s="215" t="s">
        <v>87</v>
      </c>
      <c r="B29" s="376">
        <v>403</v>
      </c>
      <c r="C29" s="377"/>
      <c r="D29" s="219" t="s">
        <v>213</v>
      </c>
      <c r="E29" s="220">
        <f>+'SCHEDULE I-1 REV REQUIREMENT'!I31</f>
        <v>51275</v>
      </c>
      <c r="F29" s="217">
        <v>1</v>
      </c>
      <c r="G29" s="212">
        <f t="shared" si="0"/>
        <v>51275</v>
      </c>
      <c r="H29" s="213">
        <f t="shared" si="1"/>
        <v>0</v>
      </c>
      <c r="I29" s="214" t="s">
        <v>214</v>
      </c>
    </row>
    <row r="30" spans="1:9" ht="19.5" customHeight="1" x14ac:dyDescent="0.25">
      <c r="A30" s="215" t="s">
        <v>90</v>
      </c>
      <c r="B30" s="376">
        <v>408</v>
      </c>
      <c r="C30" s="377"/>
      <c r="D30" s="219" t="s">
        <v>215</v>
      </c>
      <c r="E30" s="220">
        <f>+'SCHEDULE I-1 REV REQUIREMENT'!I32</f>
        <v>0</v>
      </c>
      <c r="F30" s="217"/>
      <c r="G30" s="212">
        <f t="shared" si="0"/>
        <v>0</v>
      </c>
      <c r="H30" s="213">
        <f t="shared" si="1"/>
        <v>0</v>
      </c>
      <c r="I30" s="214" t="s">
        <v>216</v>
      </c>
    </row>
    <row r="31" spans="1:9" ht="19.5" customHeight="1" thickBot="1" x14ac:dyDescent="0.3">
      <c r="A31" s="215" t="s">
        <v>93</v>
      </c>
      <c r="B31" s="378" t="s">
        <v>217</v>
      </c>
      <c r="C31" s="379"/>
      <c r="D31" s="221" t="s">
        <v>218</v>
      </c>
      <c r="E31" s="220">
        <f>+'SCHEDULE I-1 REV REQUIREMENT'!I33</f>
        <v>10322</v>
      </c>
      <c r="F31" s="222">
        <v>1</v>
      </c>
      <c r="G31" s="212">
        <f t="shared" si="0"/>
        <v>10322</v>
      </c>
      <c r="H31" s="213">
        <f t="shared" si="1"/>
        <v>0</v>
      </c>
      <c r="I31" s="214" t="s">
        <v>219</v>
      </c>
    </row>
    <row r="32" spans="1:9" ht="19.5" customHeight="1" x14ac:dyDescent="0.25">
      <c r="A32" s="223" t="s">
        <v>96</v>
      </c>
      <c r="B32" s="224"/>
      <c r="C32" s="225"/>
      <c r="D32" s="226" t="s">
        <v>101</v>
      </c>
      <c r="E32" s="227">
        <f>+SUM(E9:E31)</f>
        <v>313601.36</v>
      </c>
      <c r="F32" s="228"/>
      <c r="G32" s="227">
        <f>+SUM(G9:G31)</f>
        <v>290835.538</v>
      </c>
      <c r="H32" s="227">
        <f>+SUM(H9:H31)</f>
        <v>22765.822</v>
      </c>
      <c r="I32" s="229" t="s">
        <v>220</v>
      </c>
    </row>
    <row r="33" spans="1:13" ht="19.5" customHeight="1" thickBot="1" x14ac:dyDescent="0.3">
      <c r="A33" s="230" t="s">
        <v>100</v>
      </c>
      <c r="B33" s="231"/>
      <c r="C33" s="232"/>
      <c r="D33" s="233" t="s">
        <v>110</v>
      </c>
      <c r="E33" s="234">
        <f>+'SCHEDULE I-1 REV REQUIREMENT'!I37</f>
        <v>70990</v>
      </c>
      <c r="F33" s="235">
        <v>1</v>
      </c>
      <c r="G33" s="212">
        <f t="shared" ref="G33" si="2">+E33*F33</f>
        <v>70990</v>
      </c>
      <c r="H33" s="213">
        <f t="shared" ref="H33" si="3">+E33-G33</f>
        <v>0</v>
      </c>
      <c r="I33" s="236" t="s">
        <v>221</v>
      </c>
    </row>
    <row r="34" spans="1:13" ht="19.5" customHeight="1" x14ac:dyDescent="0.25">
      <c r="A34" s="223" t="s">
        <v>103</v>
      </c>
      <c r="B34" s="224"/>
      <c r="C34" s="237"/>
      <c r="D34" s="226" t="s">
        <v>113</v>
      </c>
      <c r="E34" s="227">
        <f>+E32+E33</f>
        <v>384591.35999999999</v>
      </c>
      <c r="F34" s="238"/>
      <c r="G34" s="227">
        <f t="shared" ref="G34:H34" si="4">+G32+G33</f>
        <v>361825.538</v>
      </c>
      <c r="H34" s="227">
        <f t="shared" si="4"/>
        <v>22765.822</v>
      </c>
      <c r="I34" s="229" t="s">
        <v>222</v>
      </c>
    </row>
    <row r="35" spans="1:13" ht="19.5" customHeight="1" thickBot="1" x14ac:dyDescent="0.3">
      <c r="A35" s="230" t="s">
        <v>106</v>
      </c>
      <c r="B35" s="231"/>
      <c r="C35" s="232"/>
      <c r="D35" s="233" t="s">
        <v>116</v>
      </c>
      <c r="E35" s="234">
        <f>+'SCHEDULE I-1 REV REQUIREMENT'!I39</f>
        <v>0</v>
      </c>
      <c r="F35" s="235">
        <v>1</v>
      </c>
      <c r="G35" s="239">
        <f t="shared" ref="G35" si="5">+E35*F35</f>
        <v>0</v>
      </c>
      <c r="H35" s="240">
        <f t="shared" ref="H35" si="6">+E35-G35</f>
        <v>0</v>
      </c>
      <c r="I35" s="236" t="s">
        <v>223</v>
      </c>
    </row>
    <row r="36" spans="1:13" ht="27.75" customHeight="1" thickBot="1" x14ac:dyDescent="0.3">
      <c r="A36" s="241" t="s">
        <v>109</v>
      </c>
      <c r="B36" s="242"/>
      <c r="C36" s="243"/>
      <c r="D36" s="244" t="s">
        <v>224</v>
      </c>
      <c r="E36" s="245">
        <f>+E34-E35</f>
        <v>384591.35999999999</v>
      </c>
      <c r="F36" s="246"/>
      <c r="G36" s="245">
        <f>+G34-G35</f>
        <v>361825.538</v>
      </c>
      <c r="H36" s="245">
        <f>+H34-H35</f>
        <v>22765.822</v>
      </c>
      <c r="I36" s="247" t="s">
        <v>225</v>
      </c>
      <c r="M36"/>
    </row>
    <row r="37" spans="1:13" customFormat="1" ht="27" thickTop="1" x14ac:dyDescent="0.25">
      <c r="E37" s="248" t="s">
        <v>226</v>
      </c>
      <c r="M37" s="200"/>
    </row>
  </sheetData>
  <mergeCells count="12">
    <mergeCell ref="B29:C29"/>
    <mergeCell ref="B30:C30"/>
    <mergeCell ref="B31:C31"/>
    <mergeCell ref="D1:F1"/>
    <mergeCell ref="A2:I2"/>
    <mergeCell ref="A3:I3"/>
    <mergeCell ref="D4:F4"/>
    <mergeCell ref="A7:A8"/>
    <mergeCell ref="B7:C7"/>
    <mergeCell ref="D7:D8"/>
    <mergeCell ref="E7:E8"/>
    <mergeCell ref="F7:F8"/>
  </mergeCells>
  <pageMargins left="0.7" right="0.7" top="0.75" bottom="0.75" header="0.3" footer="0.3"/>
  <pageSetup scale="62" fitToHeight="0" orientation="landscape" r:id="rId1"/>
  <headerFooter>
    <oddHeader>&amp;R&amp;A</oddHeader>
    <oddFooter>&amp;RPage 43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
  <sheetViews>
    <sheetView view="pageBreakPreview" topLeftCell="A76" zoomScaleNormal="100" zoomScaleSheetLayoutView="100" zoomScalePageLayoutView="60" workbookViewId="0">
      <selection activeCell="J7" sqref="J7"/>
    </sheetView>
  </sheetViews>
  <sheetFormatPr defaultRowHeight="15.75" x14ac:dyDescent="0.25"/>
  <cols>
    <col min="1" max="1" width="6.25" style="310" customWidth="1"/>
    <col min="2" max="2" width="32.75" style="310" customWidth="1"/>
    <col min="3" max="3" width="9.75" style="310" customWidth="1"/>
    <col min="4" max="4" width="29.75" customWidth="1"/>
    <col min="5" max="5" width="29.75" style="310" customWidth="1"/>
    <col min="6" max="6" width="44.25" style="310" customWidth="1"/>
    <col min="7" max="7" width="15" style="310" customWidth="1"/>
    <col min="8" max="8" width="21.125" customWidth="1"/>
  </cols>
  <sheetData>
    <row r="1" spans="1:12" s="122" customFormat="1" ht="20.25" customHeight="1" x14ac:dyDescent="0.25">
      <c r="A1" s="190"/>
      <c r="B1" s="119"/>
      <c r="C1" s="249" t="s">
        <v>278</v>
      </c>
      <c r="D1" s="119"/>
      <c r="E1" s="250"/>
      <c r="F1" s="250"/>
      <c r="G1" s="251"/>
      <c r="H1"/>
      <c r="I1"/>
      <c r="J1"/>
    </row>
    <row r="2" spans="1:12" s="122" customFormat="1" x14ac:dyDescent="0.25">
      <c r="A2" s="363" t="s">
        <v>2</v>
      </c>
      <c r="B2" s="364"/>
      <c r="C2" s="364"/>
      <c r="D2" s="364"/>
      <c r="E2" s="364"/>
      <c r="F2" s="364"/>
      <c r="G2" s="365"/>
      <c r="H2"/>
      <c r="I2"/>
      <c r="J2"/>
      <c r="K2"/>
      <c r="L2"/>
    </row>
    <row r="3" spans="1:12" s="122" customFormat="1" x14ac:dyDescent="0.25">
      <c r="A3" s="366" t="s">
        <v>227</v>
      </c>
      <c r="B3" s="367"/>
      <c r="C3" s="367"/>
      <c r="D3" s="367"/>
      <c r="E3" s="367"/>
      <c r="F3" s="367"/>
      <c r="G3" s="368"/>
      <c r="H3"/>
      <c r="I3"/>
      <c r="J3"/>
      <c r="K3"/>
      <c r="L3"/>
    </row>
    <row r="4" spans="1:12" s="122" customFormat="1" ht="18.600000000000001" customHeight="1" x14ac:dyDescent="0.25">
      <c r="A4" s="192"/>
      <c r="B4" s="193"/>
      <c r="C4" s="252" t="s">
        <v>279</v>
      </c>
      <c r="D4" s="193"/>
      <c r="E4" s="253"/>
      <c r="F4" s="253"/>
      <c r="G4" s="254"/>
      <c r="H4"/>
      <c r="I4"/>
      <c r="J4"/>
    </row>
    <row r="5" spans="1:12" x14ac:dyDescent="0.25">
      <c r="A5"/>
      <c r="B5"/>
      <c r="C5"/>
      <c r="E5"/>
      <c r="F5"/>
      <c r="G5"/>
    </row>
    <row r="6" spans="1:12" ht="16.5" thickBot="1" x14ac:dyDescent="0.3">
      <c r="A6"/>
      <c r="B6" s="255" t="s">
        <v>6</v>
      </c>
      <c r="C6" s="256" t="s">
        <v>7</v>
      </c>
      <c r="D6" s="256" t="s">
        <v>8</v>
      </c>
      <c r="E6" s="256" t="s">
        <v>9</v>
      </c>
      <c r="F6" s="256" t="s">
        <v>10</v>
      </c>
      <c r="G6" s="256" t="s">
        <v>139</v>
      </c>
    </row>
    <row r="7" spans="1:12" ht="33" thickTop="1" thickBot="1" x14ac:dyDescent="0.3">
      <c r="A7" s="257" t="s">
        <v>183</v>
      </c>
      <c r="B7" s="258"/>
      <c r="C7" s="259" t="s">
        <v>228</v>
      </c>
      <c r="D7" s="260" t="s">
        <v>229</v>
      </c>
      <c r="E7" s="259" t="s">
        <v>230</v>
      </c>
      <c r="F7" s="259" t="s">
        <v>231</v>
      </c>
      <c r="G7" s="261" t="s">
        <v>232</v>
      </c>
    </row>
    <row r="8" spans="1:12" ht="16.5" thickTop="1" x14ac:dyDescent="0.25">
      <c r="A8" s="262"/>
      <c r="B8" s="263" t="s">
        <v>233</v>
      </c>
      <c r="C8" s="264"/>
      <c r="D8" s="264"/>
      <c r="E8" s="265"/>
      <c r="F8" s="265"/>
      <c r="G8" s="266"/>
    </row>
    <row r="9" spans="1:12" x14ac:dyDescent="0.25">
      <c r="A9" s="267"/>
      <c r="B9" s="268" t="s">
        <v>234</v>
      </c>
      <c r="C9" s="269"/>
      <c r="D9" s="269"/>
      <c r="E9" s="270"/>
      <c r="F9" s="270"/>
      <c r="G9" s="271"/>
    </row>
    <row r="10" spans="1:12" ht="27.95" customHeight="1" x14ac:dyDescent="0.25">
      <c r="A10" s="272">
        <v>1</v>
      </c>
      <c r="B10" s="273" t="s">
        <v>235</v>
      </c>
      <c r="C10" s="274">
        <v>1</v>
      </c>
      <c r="D10" s="275">
        <v>40</v>
      </c>
      <c r="E10" s="276">
        <v>55</v>
      </c>
      <c r="F10" s="277" t="str">
        <f>CONCATENATE("Column D, Line ",A10,", Column C, Line ",A10)</f>
        <v>Column D, Line 1, Column C, Line 1</v>
      </c>
      <c r="G10" s="278" t="s">
        <v>236</v>
      </c>
    </row>
    <row r="11" spans="1:12" ht="27.95" customHeight="1" x14ac:dyDescent="0.25">
      <c r="A11" s="272">
        <f t="shared" ref="A11:A21" si="0">+A10+1</f>
        <v>2</v>
      </c>
      <c r="B11" s="273" t="s">
        <v>237</v>
      </c>
      <c r="C11" s="274">
        <v>1</v>
      </c>
      <c r="D11" s="275">
        <v>40</v>
      </c>
      <c r="E11" s="276">
        <v>55</v>
      </c>
      <c r="F11" s="277" t="str">
        <f>CONCATENATE("Column D, Line ",A11,", Column C, Line ",A11)</f>
        <v>Column D, Line 2, Column C, Line 2</v>
      </c>
      <c r="G11" s="278" t="s">
        <v>236</v>
      </c>
    </row>
    <row r="12" spans="1:12" ht="27.95" customHeight="1" x14ac:dyDescent="0.25">
      <c r="A12" s="272">
        <f t="shared" si="0"/>
        <v>3</v>
      </c>
      <c r="B12" s="273" t="s">
        <v>238</v>
      </c>
      <c r="C12" s="274">
        <v>2.52</v>
      </c>
      <c r="D12" s="275">
        <v>100</v>
      </c>
      <c r="E12" s="276">
        <v>138.5</v>
      </c>
      <c r="F12" s="277" t="str">
        <f t="shared" ref="F12:F20" si="1">CONCATENATE("Column D, Line ",A12,", Column C, Line ",A12)</f>
        <v>Column D, Line 3, Column C, Line 3</v>
      </c>
      <c r="G12" s="278" t="s">
        <v>236</v>
      </c>
    </row>
    <row r="13" spans="1:12" ht="27.95" customHeight="1" x14ac:dyDescent="0.25">
      <c r="A13" s="272">
        <f t="shared" si="0"/>
        <v>4</v>
      </c>
      <c r="B13" s="279" t="s">
        <v>239</v>
      </c>
      <c r="C13" s="274">
        <v>3.13</v>
      </c>
      <c r="D13" s="275">
        <v>200</v>
      </c>
      <c r="E13" s="276">
        <v>172</v>
      </c>
      <c r="F13" s="277" t="str">
        <f t="shared" si="1"/>
        <v>Column D, Line 4, Column C, Line 4</v>
      </c>
      <c r="G13" s="278" t="s">
        <v>236</v>
      </c>
    </row>
    <row r="14" spans="1:12" ht="27.95" customHeight="1" x14ac:dyDescent="0.25">
      <c r="A14" s="272">
        <f t="shared" si="0"/>
        <v>5</v>
      </c>
      <c r="B14" s="273" t="s">
        <v>240</v>
      </c>
      <c r="C14" s="274">
        <v>6.45</v>
      </c>
      <c r="D14" s="280">
        <v>275</v>
      </c>
      <c r="E14" s="281">
        <v>355</v>
      </c>
      <c r="F14" s="277" t="str">
        <f t="shared" si="1"/>
        <v>Column D, Line 5, Column C, Line 5</v>
      </c>
      <c r="G14" s="278" t="s">
        <v>236</v>
      </c>
    </row>
    <row r="15" spans="1:12" ht="27.95" customHeight="1" x14ac:dyDescent="0.25">
      <c r="A15" s="272">
        <f t="shared" si="0"/>
        <v>6</v>
      </c>
      <c r="B15" s="273" t="s">
        <v>241</v>
      </c>
      <c r="C15" s="274">
        <v>11.73</v>
      </c>
      <c r="D15" s="280">
        <v>500</v>
      </c>
      <c r="E15" s="282">
        <v>645</v>
      </c>
      <c r="F15" s="277" t="str">
        <f t="shared" si="1"/>
        <v>Column D, Line 6, Column C, Line 6</v>
      </c>
      <c r="G15" s="278" t="s">
        <v>236</v>
      </c>
    </row>
    <row r="16" spans="1:12" ht="27.95" customHeight="1" x14ac:dyDescent="0.25">
      <c r="A16" s="272">
        <f t="shared" si="0"/>
        <v>7</v>
      </c>
      <c r="B16" s="279" t="s">
        <v>242</v>
      </c>
      <c r="C16" s="274">
        <v>15.64</v>
      </c>
      <c r="D16" s="280"/>
      <c r="E16" s="282">
        <v>860</v>
      </c>
      <c r="F16" s="277" t="str">
        <f t="shared" si="1"/>
        <v>Column D, Line 7, Column C, Line 7</v>
      </c>
      <c r="G16" s="278" t="s">
        <v>236</v>
      </c>
    </row>
    <row r="17" spans="1:9" ht="27.95" customHeight="1" x14ac:dyDescent="0.25">
      <c r="A17" s="272">
        <f t="shared" si="0"/>
        <v>8</v>
      </c>
      <c r="B17" s="279" t="s">
        <v>243</v>
      </c>
      <c r="C17" s="274">
        <v>31.27</v>
      </c>
      <c r="D17" s="280"/>
      <c r="E17" s="282">
        <v>1720</v>
      </c>
      <c r="F17" s="277" t="str">
        <f t="shared" si="1"/>
        <v>Column D, Line 8, Column C, Line 8</v>
      </c>
      <c r="G17" s="278" t="s">
        <v>236</v>
      </c>
    </row>
    <row r="18" spans="1:9" ht="27.95" customHeight="1" x14ac:dyDescent="0.25">
      <c r="A18" s="272">
        <f t="shared" si="0"/>
        <v>9</v>
      </c>
      <c r="B18" s="273" t="s">
        <v>244</v>
      </c>
      <c r="C18" s="274">
        <v>188.69</v>
      </c>
      <c r="D18" s="280">
        <v>8046</v>
      </c>
      <c r="E18" s="282">
        <v>10378</v>
      </c>
      <c r="F18" s="277" t="str">
        <f t="shared" si="1"/>
        <v>Column D, Line 9, Column C, Line 9</v>
      </c>
      <c r="G18" s="278" t="s">
        <v>236</v>
      </c>
    </row>
    <row r="19" spans="1:9" ht="27.95" customHeight="1" x14ac:dyDescent="0.25">
      <c r="A19" s="272">
        <f t="shared" si="0"/>
        <v>10</v>
      </c>
      <c r="B19" s="273" t="s">
        <v>245</v>
      </c>
      <c r="C19" s="274">
        <v>298.76</v>
      </c>
      <c r="D19" s="280">
        <v>12739.5</v>
      </c>
      <c r="E19" s="282">
        <v>16432</v>
      </c>
      <c r="F19" s="277" t="str">
        <f t="shared" si="1"/>
        <v>Column D, Line 10, Column C, Line 10</v>
      </c>
      <c r="G19" s="278" t="s">
        <v>236</v>
      </c>
    </row>
    <row r="20" spans="1:9" ht="27.95" customHeight="1" x14ac:dyDescent="0.25">
      <c r="A20" s="272">
        <f t="shared" si="0"/>
        <v>11</v>
      </c>
      <c r="B20" s="279" t="s">
        <v>246</v>
      </c>
      <c r="C20" s="274">
        <v>473.04</v>
      </c>
      <c r="D20" s="280"/>
      <c r="E20" s="282">
        <v>26017</v>
      </c>
      <c r="F20" s="277" t="str">
        <f t="shared" si="1"/>
        <v>Column D, Line 11, Column C, Line 11</v>
      </c>
      <c r="G20" s="278" t="s">
        <v>236</v>
      </c>
    </row>
    <row r="21" spans="1:9" ht="27.95" customHeight="1" x14ac:dyDescent="0.25">
      <c r="A21" s="272">
        <f t="shared" si="0"/>
        <v>12</v>
      </c>
      <c r="B21" s="279" t="s">
        <v>247</v>
      </c>
      <c r="C21" s="274"/>
      <c r="D21" s="280"/>
      <c r="E21" s="283"/>
      <c r="F21" s="277" t="s">
        <v>248</v>
      </c>
      <c r="G21" s="278" t="s">
        <v>236</v>
      </c>
    </row>
    <row r="22" spans="1:9" x14ac:dyDescent="0.25">
      <c r="A22" s="267"/>
      <c r="B22" s="268" t="s">
        <v>249</v>
      </c>
      <c r="C22" s="269"/>
      <c r="D22" s="269"/>
      <c r="E22" s="270"/>
      <c r="F22" s="270"/>
      <c r="G22" s="271"/>
    </row>
    <row r="23" spans="1:9" s="200" customFormat="1" x14ac:dyDescent="0.25">
      <c r="A23" s="267"/>
      <c r="B23" s="284" t="s">
        <v>250</v>
      </c>
      <c r="C23" s="269"/>
      <c r="D23" s="269"/>
      <c r="E23" s="270"/>
      <c r="F23" s="270"/>
      <c r="G23" s="271"/>
    </row>
    <row r="24" spans="1:9" s="200" customFormat="1" x14ac:dyDescent="0.25">
      <c r="A24" s="267"/>
      <c r="B24" s="284" t="s">
        <v>251</v>
      </c>
      <c r="C24" s="269"/>
      <c r="D24" s="269"/>
      <c r="E24" s="270"/>
      <c r="F24" s="270"/>
      <c r="G24" s="271"/>
    </row>
    <row r="25" spans="1:9" ht="27.95" customHeight="1" x14ac:dyDescent="0.25">
      <c r="A25" s="272">
        <f>+A21+1</f>
        <v>13</v>
      </c>
      <c r="B25" s="273" t="s">
        <v>235</v>
      </c>
      <c r="C25" s="269"/>
      <c r="D25" s="285">
        <v>3.25</v>
      </c>
      <c r="E25" s="282">
        <v>0</v>
      </c>
      <c r="F25" s="277" t="str">
        <f>CONCATENATE("Column D, Line ",A25,", Column C, Line ",A25)</f>
        <v>Column D, Line 13, Column C, Line 13</v>
      </c>
      <c r="G25" s="278" t="s">
        <v>236</v>
      </c>
    </row>
    <row r="26" spans="1:9" ht="27.95" customHeight="1" x14ac:dyDescent="0.25">
      <c r="A26" s="272">
        <f t="shared" ref="A26:A35" si="2">+A25+1</f>
        <v>14</v>
      </c>
      <c r="B26" s="273" t="s">
        <v>237</v>
      </c>
      <c r="C26" s="269"/>
      <c r="D26" s="285">
        <v>3.25</v>
      </c>
      <c r="E26" s="282">
        <v>0</v>
      </c>
      <c r="F26" s="277" t="str">
        <f>CONCATENATE("Column D, Line ",A26,", Column C, Line ",A26)</f>
        <v>Column D, Line 14, Column C, Line 14</v>
      </c>
      <c r="G26" s="278" t="s">
        <v>236</v>
      </c>
    </row>
    <row r="27" spans="1:9" ht="27.95" customHeight="1" x14ac:dyDescent="0.25">
      <c r="A27" s="272">
        <f t="shared" si="2"/>
        <v>15</v>
      </c>
      <c r="B27" s="273" t="s">
        <v>238</v>
      </c>
      <c r="C27" s="269"/>
      <c r="D27" s="285">
        <v>3.25</v>
      </c>
      <c r="E27" s="282">
        <v>0</v>
      </c>
      <c r="F27" s="277" t="str">
        <f t="shared" ref="F27:F35" si="3">CONCATENATE("Column D, Line ",A27,", Column C, Line ",A27)</f>
        <v>Column D, Line 15, Column C, Line 15</v>
      </c>
      <c r="G27" s="278" t="s">
        <v>236</v>
      </c>
    </row>
    <row r="28" spans="1:9" ht="27.95" customHeight="1" x14ac:dyDescent="0.25">
      <c r="A28" s="272">
        <f t="shared" si="2"/>
        <v>16</v>
      </c>
      <c r="B28" s="279" t="s">
        <v>239</v>
      </c>
      <c r="C28" s="269"/>
      <c r="D28" s="285">
        <v>3.5</v>
      </c>
      <c r="E28" s="282">
        <v>4.5999999999999996</v>
      </c>
      <c r="F28" s="277" t="str">
        <f t="shared" si="3"/>
        <v>Column D, Line 16, Column C, Line 16</v>
      </c>
      <c r="G28" s="278" t="s">
        <v>236</v>
      </c>
    </row>
    <row r="29" spans="1:9" ht="27.95" customHeight="1" x14ac:dyDescent="0.25">
      <c r="A29" s="272">
        <f t="shared" si="2"/>
        <v>17</v>
      </c>
      <c r="B29" s="273" t="s">
        <v>240</v>
      </c>
      <c r="C29" s="269"/>
      <c r="D29" s="285">
        <v>3.5</v>
      </c>
      <c r="E29" s="282">
        <v>5</v>
      </c>
      <c r="F29" s="277" t="str">
        <f t="shared" si="3"/>
        <v>Column D, Line 17, Column C, Line 17</v>
      </c>
      <c r="G29" s="278" t="s">
        <v>236</v>
      </c>
      <c r="I29" s="286"/>
    </row>
    <row r="30" spans="1:9" ht="27.95" customHeight="1" x14ac:dyDescent="0.25">
      <c r="A30" s="272">
        <f t="shared" si="2"/>
        <v>18</v>
      </c>
      <c r="B30" s="273" t="s">
        <v>241</v>
      </c>
      <c r="C30" s="269"/>
      <c r="D30" s="285">
        <v>3.5</v>
      </c>
      <c r="E30" s="282">
        <v>5</v>
      </c>
      <c r="F30" s="277" t="str">
        <f t="shared" si="3"/>
        <v>Column D, Line 18, Column C, Line 18</v>
      </c>
      <c r="G30" s="278" t="s">
        <v>236</v>
      </c>
    </row>
    <row r="31" spans="1:9" ht="27.95" customHeight="1" x14ac:dyDescent="0.25">
      <c r="A31" s="272">
        <f t="shared" si="2"/>
        <v>19</v>
      </c>
      <c r="B31" s="279" t="s">
        <v>242</v>
      </c>
      <c r="C31" s="269"/>
      <c r="D31" s="285"/>
      <c r="E31" s="282">
        <v>5</v>
      </c>
      <c r="F31" s="277" t="str">
        <f t="shared" si="3"/>
        <v>Column D, Line 19, Column C, Line 19</v>
      </c>
      <c r="G31" s="278" t="s">
        <v>236</v>
      </c>
    </row>
    <row r="32" spans="1:9" ht="27.95" customHeight="1" x14ac:dyDescent="0.25">
      <c r="A32" s="272">
        <f t="shared" si="2"/>
        <v>20</v>
      </c>
      <c r="B32" s="279" t="s">
        <v>243</v>
      </c>
      <c r="C32" s="269"/>
      <c r="D32" s="285"/>
      <c r="E32" s="282">
        <v>5</v>
      </c>
      <c r="F32" s="277" t="str">
        <f t="shared" si="3"/>
        <v>Column D, Line 20, Column C, Line 20</v>
      </c>
      <c r="G32" s="278" t="s">
        <v>236</v>
      </c>
    </row>
    <row r="33" spans="1:9" ht="27.95" customHeight="1" x14ac:dyDescent="0.25">
      <c r="A33" s="272">
        <f t="shared" si="2"/>
        <v>21</v>
      </c>
      <c r="B33" s="273" t="s">
        <v>244</v>
      </c>
      <c r="C33" s="269"/>
      <c r="D33" s="285">
        <v>5.5</v>
      </c>
      <c r="E33" s="282">
        <v>7.9</v>
      </c>
      <c r="F33" s="277" t="str">
        <f t="shared" si="3"/>
        <v>Column D, Line 21, Column C, Line 21</v>
      </c>
      <c r="G33" s="278" t="s">
        <v>236</v>
      </c>
      <c r="I33" s="286"/>
    </row>
    <row r="34" spans="1:9" ht="27.95" customHeight="1" x14ac:dyDescent="0.25">
      <c r="A34" s="272">
        <f t="shared" si="2"/>
        <v>22</v>
      </c>
      <c r="B34" s="273" t="s">
        <v>245</v>
      </c>
      <c r="C34" s="269"/>
      <c r="D34" s="285">
        <v>5.5</v>
      </c>
      <c r="E34" s="282">
        <v>7.9</v>
      </c>
      <c r="F34" s="277" t="str">
        <f t="shared" si="3"/>
        <v>Column D, Line 22, Column C, Line 22</v>
      </c>
      <c r="G34" s="278" t="s">
        <v>236</v>
      </c>
    </row>
    <row r="35" spans="1:9" ht="27.95" customHeight="1" x14ac:dyDescent="0.25">
      <c r="A35" s="272">
        <f t="shared" si="2"/>
        <v>23</v>
      </c>
      <c r="B35" s="279" t="s">
        <v>246</v>
      </c>
      <c r="C35" s="269"/>
      <c r="D35" s="285"/>
      <c r="E35" s="282">
        <v>7.9</v>
      </c>
      <c r="F35" s="277" t="str">
        <f t="shared" si="3"/>
        <v>Column D, Line 23, Column C, Line 23</v>
      </c>
      <c r="G35" s="278" t="s">
        <v>236</v>
      </c>
    </row>
    <row r="36" spans="1:9" x14ac:dyDescent="0.25">
      <c r="A36" s="267"/>
      <c r="B36" s="287" t="s">
        <v>252</v>
      </c>
      <c r="C36" s="269"/>
      <c r="D36" s="269"/>
      <c r="E36" s="270"/>
      <c r="F36" s="270"/>
      <c r="G36" s="271"/>
    </row>
    <row r="37" spans="1:9" ht="27.95" customHeight="1" x14ac:dyDescent="0.25">
      <c r="A37" s="272">
        <f>+A35+1</f>
        <v>24</v>
      </c>
      <c r="B37" s="273" t="s">
        <v>235</v>
      </c>
      <c r="C37" s="269"/>
      <c r="D37" s="288">
        <v>0</v>
      </c>
      <c r="E37" s="288">
        <f>+D37</f>
        <v>0</v>
      </c>
      <c r="F37" s="289" t="s">
        <v>253</v>
      </c>
      <c r="G37" s="271"/>
    </row>
    <row r="38" spans="1:9" ht="27.95" customHeight="1" x14ac:dyDescent="0.25">
      <c r="A38" s="272">
        <f t="shared" ref="A38:A49" si="4">+A37+1</f>
        <v>25</v>
      </c>
      <c r="B38" s="273" t="s">
        <v>237</v>
      </c>
      <c r="C38" s="269"/>
      <c r="D38" s="288">
        <v>0</v>
      </c>
      <c r="E38" s="288">
        <f t="shared" ref="E38:E47" si="5">+D38</f>
        <v>0</v>
      </c>
      <c r="F38" s="289" t="s">
        <v>254</v>
      </c>
      <c r="G38" s="271"/>
    </row>
    <row r="39" spans="1:9" ht="27.95" customHeight="1" x14ac:dyDescent="0.25">
      <c r="A39" s="272">
        <f t="shared" si="4"/>
        <v>26</v>
      </c>
      <c r="B39" s="273" t="s">
        <v>238</v>
      </c>
      <c r="C39" s="269"/>
      <c r="D39" s="288">
        <v>1</v>
      </c>
      <c r="E39" s="288">
        <f t="shared" si="5"/>
        <v>1</v>
      </c>
      <c r="F39" s="289" t="s">
        <v>255</v>
      </c>
      <c r="G39" s="271"/>
    </row>
    <row r="40" spans="1:9" ht="27.95" customHeight="1" x14ac:dyDescent="0.25">
      <c r="A40" s="272">
        <f t="shared" si="4"/>
        <v>27</v>
      </c>
      <c r="B40" s="279" t="s">
        <v>239</v>
      </c>
      <c r="C40" s="269"/>
      <c r="D40" s="288">
        <v>1</v>
      </c>
      <c r="E40" s="288">
        <f t="shared" si="5"/>
        <v>1</v>
      </c>
      <c r="F40" s="289" t="s">
        <v>256</v>
      </c>
      <c r="G40" s="290"/>
    </row>
    <row r="41" spans="1:9" ht="27.95" customHeight="1" x14ac:dyDescent="0.25">
      <c r="A41" s="272">
        <f t="shared" si="4"/>
        <v>28</v>
      </c>
      <c r="B41" s="273" t="s">
        <v>240</v>
      </c>
      <c r="C41" s="264"/>
      <c r="D41" s="288">
        <v>5</v>
      </c>
      <c r="E41" s="288">
        <f t="shared" si="5"/>
        <v>5</v>
      </c>
      <c r="F41" s="289" t="s">
        <v>257</v>
      </c>
      <c r="G41" s="271"/>
    </row>
    <row r="42" spans="1:9" ht="27.95" customHeight="1" x14ac:dyDescent="0.25">
      <c r="A42" s="272">
        <f t="shared" si="4"/>
        <v>29</v>
      </c>
      <c r="B42" s="273" t="s">
        <v>241</v>
      </c>
      <c r="C42" s="269"/>
      <c r="D42" s="288">
        <v>1</v>
      </c>
      <c r="E42" s="288">
        <f t="shared" si="5"/>
        <v>1</v>
      </c>
      <c r="F42" s="289" t="s">
        <v>258</v>
      </c>
      <c r="G42" s="271"/>
    </row>
    <row r="43" spans="1:9" ht="27.95" customHeight="1" x14ac:dyDescent="0.25">
      <c r="A43" s="272">
        <f t="shared" si="4"/>
        <v>30</v>
      </c>
      <c r="B43" s="279" t="s">
        <v>242</v>
      </c>
      <c r="C43" s="269"/>
      <c r="D43" s="288">
        <v>0</v>
      </c>
      <c r="E43" s="288">
        <f t="shared" si="5"/>
        <v>0</v>
      </c>
      <c r="F43" s="289" t="s">
        <v>259</v>
      </c>
      <c r="G43" s="271"/>
    </row>
    <row r="44" spans="1:9" ht="27.95" customHeight="1" x14ac:dyDescent="0.25">
      <c r="A44" s="272">
        <f t="shared" si="4"/>
        <v>31</v>
      </c>
      <c r="B44" s="279" t="s">
        <v>243</v>
      </c>
      <c r="C44" s="269"/>
      <c r="D44" s="288">
        <v>0</v>
      </c>
      <c r="E44" s="288">
        <f t="shared" si="5"/>
        <v>0</v>
      </c>
      <c r="F44" s="289" t="s">
        <v>260</v>
      </c>
      <c r="G44" s="271"/>
    </row>
    <row r="45" spans="1:9" ht="27.95" customHeight="1" x14ac:dyDescent="0.25">
      <c r="A45" s="272">
        <f t="shared" si="4"/>
        <v>32</v>
      </c>
      <c r="B45" s="273" t="s">
        <v>244</v>
      </c>
      <c r="C45" s="269"/>
      <c r="D45" s="288">
        <v>1</v>
      </c>
      <c r="E45" s="288">
        <f t="shared" si="5"/>
        <v>1</v>
      </c>
      <c r="F45" s="289" t="s">
        <v>261</v>
      </c>
      <c r="G45" s="271"/>
    </row>
    <row r="46" spans="1:9" ht="27.95" customHeight="1" x14ac:dyDescent="0.25">
      <c r="A46" s="272">
        <f t="shared" si="4"/>
        <v>33</v>
      </c>
      <c r="B46" s="273" t="s">
        <v>245</v>
      </c>
      <c r="C46" s="269"/>
      <c r="D46" s="288">
        <v>1</v>
      </c>
      <c r="E46" s="288">
        <f t="shared" si="5"/>
        <v>1</v>
      </c>
      <c r="F46" s="289" t="s">
        <v>262</v>
      </c>
      <c r="G46" s="271"/>
    </row>
    <row r="47" spans="1:9" ht="27.95" customHeight="1" x14ac:dyDescent="0.25">
      <c r="A47" s="272">
        <f t="shared" si="4"/>
        <v>34</v>
      </c>
      <c r="B47" s="279" t="s">
        <v>246</v>
      </c>
      <c r="C47" s="269"/>
      <c r="D47" s="288">
        <v>0</v>
      </c>
      <c r="E47" s="288">
        <f t="shared" si="5"/>
        <v>0</v>
      </c>
      <c r="F47" s="291" t="s">
        <v>263</v>
      </c>
      <c r="G47" s="271"/>
    </row>
    <row r="48" spans="1:9" ht="27.95" customHeight="1" x14ac:dyDescent="0.25">
      <c r="A48" s="272">
        <f t="shared" si="4"/>
        <v>35</v>
      </c>
      <c r="B48" s="279" t="s">
        <v>247</v>
      </c>
      <c r="C48" s="269"/>
      <c r="D48" s="288"/>
      <c r="E48" s="288"/>
      <c r="F48" s="289"/>
      <c r="G48" s="271"/>
    </row>
    <row r="49" spans="1:7" ht="27.95" customHeight="1" x14ac:dyDescent="0.25">
      <c r="A49" s="272">
        <f t="shared" si="4"/>
        <v>36</v>
      </c>
      <c r="B49" s="292" t="s">
        <v>264</v>
      </c>
      <c r="C49" s="269"/>
      <c r="D49" s="293">
        <f>+SUM(D37:D48)</f>
        <v>10</v>
      </c>
      <c r="E49" s="293">
        <f>+SUM(E37:E48)</f>
        <v>10</v>
      </c>
      <c r="F49" s="289" t="str">
        <f>CONCATENATE("Add Lines ",A37,"-",A48)</f>
        <v>Add Lines 24-35</v>
      </c>
      <c r="G49" s="271"/>
    </row>
    <row r="50" spans="1:7" x14ac:dyDescent="0.25">
      <c r="A50" s="267"/>
      <c r="B50" s="294" t="s">
        <v>265</v>
      </c>
      <c r="C50" s="269"/>
      <c r="D50" s="269"/>
      <c r="E50" s="270"/>
      <c r="F50" s="270"/>
      <c r="G50" s="271"/>
    </row>
    <row r="51" spans="1:7" ht="27.95" customHeight="1" x14ac:dyDescent="0.25">
      <c r="A51" s="272">
        <f>+A49+1</f>
        <v>37</v>
      </c>
      <c r="B51" s="273" t="s">
        <v>235</v>
      </c>
      <c r="C51" s="269"/>
      <c r="D51" s="295">
        <v>0</v>
      </c>
      <c r="E51" s="296">
        <f>+D51</f>
        <v>0</v>
      </c>
      <c r="F51" s="289" t="s">
        <v>266</v>
      </c>
      <c r="G51" s="271"/>
    </row>
    <row r="52" spans="1:7" ht="27.95" customHeight="1" x14ac:dyDescent="0.25">
      <c r="A52" s="272">
        <f t="shared" ref="A52:A61" si="6">+A51+1</f>
        <v>38</v>
      </c>
      <c r="B52" s="273" t="s">
        <v>237</v>
      </c>
      <c r="C52" s="269"/>
      <c r="D52" s="295">
        <v>0</v>
      </c>
      <c r="E52" s="296">
        <v>0</v>
      </c>
      <c r="F52" s="289" t="s">
        <v>266</v>
      </c>
      <c r="G52" s="271"/>
    </row>
    <row r="53" spans="1:7" ht="27.95" customHeight="1" x14ac:dyDescent="0.25">
      <c r="A53" s="272">
        <f t="shared" si="6"/>
        <v>39</v>
      </c>
      <c r="B53" s="273" t="s">
        <v>238</v>
      </c>
      <c r="C53" s="269"/>
      <c r="D53" s="295">
        <v>141965</v>
      </c>
      <c r="E53" s="296">
        <f t="shared" ref="E53:E61" si="7">+D53</f>
        <v>141965</v>
      </c>
      <c r="F53" s="289" t="s">
        <v>266</v>
      </c>
      <c r="G53" s="271"/>
    </row>
    <row r="54" spans="1:7" ht="27.95" customHeight="1" x14ac:dyDescent="0.25">
      <c r="A54" s="272">
        <f t="shared" si="6"/>
        <v>40</v>
      </c>
      <c r="B54" s="279" t="s">
        <v>239</v>
      </c>
      <c r="C54" s="269"/>
      <c r="D54" s="295">
        <v>448341</v>
      </c>
      <c r="E54" s="296">
        <f t="shared" si="7"/>
        <v>448341</v>
      </c>
      <c r="F54" s="289" t="s">
        <v>266</v>
      </c>
      <c r="G54" s="271"/>
    </row>
    <row r="55" spans="1:7" ht="27.95" customHeight="1" x14ac:dyDescent="0.25">
      <c r="A55" s="272">
        <f t="shared" si="6"/>
        <v>41</v>
      </c>
      <c r="B55" s="273" t="s">
        <v>240</v>
      </c>
      <c r="C55" s="269"/>
      <c r="D55" s="295">
        <v>171995</v>
      </c>
      <c r="E55" s="296">
        <f t="shared" si="7"/>
        <v>171995</v>
      </c>
      <c r="F55" s="289" t="s">
        <v>266</v>
      </c>
      <c r="G55" s="271"/>
    </row>
    <row r="56" spans="1:7" ht="27.95" customHeight="1" x14ac:dyDescent="0.25">
      <c r="A56" s="272">
        <f t="shared" si="6"/>
        <v>42</v>
      </c>
      <c r="B56" s="273" t="s">
        <v>241</v>
      </c>
      <c r="C56" s="269"/>
      <c r="D56" s="295">
        <v>710500</v>
      </c>
      <c r="E56" s="296">
        <f t="shared" si="7"/>
        <v>710500</v>
      </c>
      <c r="F56" s="289" t="s">
        <v>266</v>
      </c>
      <c r="G56" s="271"/>
    </row>
    <row r="57" spans="1:7" ht="27.95" customHeight="1" x14ac:dyDescent="0.25">
      <c r="A57" s="272">
        <f t="shared" si="6"/>
        <v>43</v>
      </c>
      <c r="B57" s="279" t="s">
        <v>242</v>
      </c>
      <c r="C57" s="269"/>
      <c r="D57" s="295">
        <v>0</v>
      </c>
      <c r="E57" s="296">
        <f t="shared" si="7"/>
        <v>0</v>
      </c>
      <c r="F57" s="289" t="s">
        <v>266</v>
      </c>
      <c r="G57" s="271"/>
    </row>
    <row r="58" spans="1:7" ht="27.95" customHeight="1" x14ac:dyDescent="0.25">
      <c r="A58" s="272">
        <f t="shared" si="6"/>
        <v>44</v>
      </c>
      <c r="B58" s="279" t="s">
        <v>243</v>
      </c>
      <c r="C58" s="269"/>
      <c r="D58" s="295">
        <v>0</v>
      </c>
      <c r="E58" s="296">
        <f t="shared" si="7"/>
        <v>0</v>
      </c>
      <c r="F58" s="289" t="s">
        <v>266</v>
      </c>
      <c r="G58" s="271"/>
    </row>
    <row r="59" spans="1:7" ht="27.95" customHeight="1" x14ac:dyDescent="0.25">
      <c r="A59" s="272">
        <f t="shared" si="6"/>
        <v>45</v>
      </c>
      <c r="B59" s="273" t="s">
        <v>244</v>
      </c>
      <c r="C59" s="269"/>
      <c r="D59" s="295">
        <v>1751000</v>
      </c>
      <c r="E59" s="296">
        <f t="shared" si="7"/>
        <v>1751000</v>
      </c>
      <c r="F59" s="289" t="s">
        <v>266</v>
      </c>
      <c r="G59" s="271"/>
    </row>
    <row r="60" spans="1:7" ht="27.95" customHeight="1" x14ac:dyDescent="0.25">
      <c r="A60" s="272">
        <f t="shared" si="6"/>
        <v>46</v>
      </c>
      <c r="B60" s="273" t="s">
        <v>245</v>
      </c>
      <c r="C60" s="269"/>
      <c r="D60" s="295">
        <v>385400</v>
      </c>
      <c r="E60" s="296">
        <f t="shared" si="7"/>
        <v>385400</v>
      </c>
      <c r="F60" s="289" t="s">
        <v>266</v>
      </c>
      <c r="G60" s="271"/>
    </row>
    <row r="61" spans="1:7" ht="27.95" customHeight="1" x14ac:dyDescent="0.25">
      <c r="A61" s="272">
        <f t="shared" si="6"/>
        <v>47</v>
      </c>
      <c r="B61" s="279" t="s">
        <v>246</v>
      </c>
      <c r="C61" s="269"/>
      <c r="D61" s="295">
        <v>0</v>
      </c>
      <c r="E61" s="296">
        <f t="shared" si="7"/>
        <v>0</v>
      </c>
      <c r="F61" s="289" t="s">
        <v>266</v>
      </c>
      <c r="G61" s="271"/>
    </row>
    <row r="62" spans="1:7" x14ac:dyDescent="0.25">
      <c r="A62" s="267"/>
      <c r="B62" s="297" t="s">
        <v>267</v>
      </c>
      <c r="C62" s="269"/>
      <c r="D62" s="269"/>
      <c r="E62" s="269"/>
      <c r="F62" s="269"/>
      <c r="G62" s="271"/>
    </row>
    <row r="63" spans="1:7" ht="16.899999999999999" customHeight="1" x14ac:dyDescent="0.25">
      <c r="A63" s="267"/>
      <c r="B63" s="268" t="s">
        <v>234</v>
      </c>
      <c r="C63" s="269"/>
      <c r="D63" s="269"/>
      <c r="E63" s="269"/>
      <c r="F63" s="269"/>
      <c r="G63" s="271"/>
    </row>
    <row r="64" spans="1:7" ht="27.95" customHeight="1" x14ac:dyDescent="0.25">
      <c r="A64" s="272">
        <f>+A61+1</f>
        <v>48</v>
      </c>
      <c r="B64" s="273" t="s">
        <v>235</v>
      </c>
      <c r="C64" s="269"/>
      <c r="D64" s="298">
        <f>+D37*12*D10</f>
        <v>0</v>
      </c>
      <c r="E64" s="298">
        <f>+E37*12*E10</f>
        <v>0</v>
      </c>
      <c r="F64" s="289" t="str">
        <f>CONCATENATE("Line ",A10," multiplied by Line ",A37," multiplied by 12")</f>
        <v>Line 1 multiplied by Line 24 multiplied by 12</v>
      </c>
      <c r="G64" s="271"/>
    </row>
    <row r="65" spans="1:7" ht="27.95" customHeight="1" x14ac:dyDescent="0.25">
      <c r="A65" s="272">
        <f t="shared" ref="A65:A76" si="8">+A64+1</f>
        <v>49</v>
      </c>
      <c r="B65" s="273" t="s">
        <v>237</v>
      </c>
      <c r="C65" s="269"/>
      <c r="D65" s="298">
        <f t="shared" ref="D65:E75" si="9">+D38*12*D11</f>
        <v>0</v>
      </c>
      <c r="E65" s="298">
        <f t="shared" si="9"/>
        <v>0</v>
      </c>
      <c r="F65" s="289" t="str">
        <f t="shared" ref="F65:F75" si="10">CONCATENATE("Line ",A11," multiplied by Line ",A38," multiplied by 12")</f>
        <v>Line 2 multiplied by Line 25 multiplied by 12</v>
      </c>
      <c r="G65" s="271"/>
    </row>
    <row r="66" spans="1:7" ht="27.95" customHeight="1" x14ac:dyDescent="0.25">
      <c r="A66" s="272">
        <f t="shared" si="8"/>
        <v>50</v>
      </c>
      <c r="B66" s="273" t="s">
        <v>238</v>
      </c>
      <c r="C66" s="269"/>
      <c r="D66" s="298">
        <f t="shared" si="9"/>
        <v>1200</v>
      </c>
      <c r="E66" s="298">
        <f t="shared" si="9"/>
        <v>1662</v>
      </c>
      <c r="F66" s="289" t="str">
        <f t="shared" si="10"/>
        <v>Line 3 multiplied by Line 26 multiplied by 12</v>
      </c>
      <c r="G66" s="271"/>
    </row>
    <row r="67" spans="1:7" ht="27.95" customHeight="1" x14ac:dyDescent="0.25">
      <c r="A67" s="272">
        <f t="shared" si="8"/>
        <v>51</v>
      </c>
      <c r="B67" s="279" t="s">
        <v>239</v>
      </c>
      <c r="C67" s="269"/>
      <c r="D67" s="298">
        <f t="shared" si="9"/>
        <v>2400</v>
      </c>
      <c r="E67" s="298">
        <f t="shared" si="9"/>
        <v>2064</v>
      </c>
      <c r="F67" s="289" t="str">
        <f t="shared" si="10"/>
        <v>Line 4 multiplied by Line 27 multiplied by 12</v>
      </c>
      <c r="G67" s="271"/>
    </row>
    <row r="68" spans="1:7" ht="27.95" customHeight="1" x14ac:dyDescent="0.25">
      <c r="A68" s="272">
        <f t="shared" si="8"/>
        <v>52</v>
      </c>
      <c r="B68" s="273" t="s">
        <v>240</v>
      </c>
      <c r="C68" s="269"/>
      <c r="D68" s="298">
        <f t="shared" si="9"/>
        <v>16500</v>
      </c>
      <c r="E68" s="298">
        <f t="shared" si="9"/>
        <v>21300</v>
      </c>
      <c r="F68" s="289" t="str">
        <f t="shared" si="10"/>
        <v>Line 5 multiplied by Line 28 multiplied by 12</v>
      </c>
      <c r="G68" s="271"/>
    </row>
    <row r="69" spans="1:7" ht="27.95" customHeight="1" x14ac:dyDescent="0.25">
      <c r="A69" s="272">
        <f t="shared" si="8"/>
        <v>53</v>
      </c>
      <c r="B69" s="273" t="s">
        <v>241</v>
      </c>
      <c r="C69" s="269"/>
      <c r="D69" s="298">
        <f t="shared" si="9"/>
        <v>6000</v>
      </c>
      <c r="E69" s="298">
        <f t="shared" si="9"/>
        <v>7740</v>
      </c>
      <c r="F69" s="289" t="str">
        <f t="shared" si="10"/>
        <v>Line 6 multiplied by Line 29 multiplied by 12</v>
      </c>
      <c r="G69" s="271"/>
    </row>
    <row r="70" spans="1:7" ht="27.95" customHeight="1" x14ac:dyDescent="0.25">
      <c r="A70" s="272">
        <f t="shared" si="8"/>
        <v>54</v>
      </c>
      <c r="B70" s="279" t="s">
        <v>242</v>
      </c>
      <c r="C70" s="269"/>
      <c r="D70" s="298">
        <f t="shared" si="9"/>
        <v>0</v>
      </c>
      <c r="E70" s="298">
        <f t="shared" si="9"/>
        <v>0</v>
      </c>
      <c r="F70" s="289" t="str">
        <f t="shared" si="10"/>
        <v>Line 7 multiplied by Line 30 multiplied by 12</v>
      </c>
      <c r="G70" s="290"/>
    </row>
    <row r="71" spans="1:7" ht="27.95" customHeight="1" x14ac:dyDescent="0.25">
      <c r="A71" s="272">
        <f t="shared" si="8"/>
        <v>55</v>
      </c>
      <c r="B71" s="279" t="s">
        <v>243</v>
      </c>
      <c r="C71" s="264"/>
      <c r="D71" s="298">
        <f t="shared" si="9"/>
        <v>0</v>
      </c>
      <c r="E71" s="298">
        <f t="shared" si="9"/>
        <v>0</v>
      </c>
      <c r="F71" s="289" t="str">
        <f t="shared" si="10"/>
        <v>Line 8 multiplied by Line 31 multiplied by 12</v>
      </c>
      <c r="G71" s="290"/>
    </row>
    <row r="72" spans="1:7" ht="27.95" customHeight="1" x14ac:dyDescent="0.25">
      <c r="A72" s="272">
        <f t="shared" si="8"/>
        <v>56</v>
      </c>
      <c r="B72" s="273" t="s">
        <v>244</v>
      </c>
      <c r="C72" s="264"/>
      <c r="D72" s="298">
        <f t="shared" si="9"/>
        <v>96552</v>
      </c>
      <c r="E72" s="298">
        <f t="shared" si="9"/>
        <v>124536</v>
      </c>
      <c r="F72" s="289" t="str">
        <f t="shared" si="10"/>
        <v>Line 9 multiplied by Line 32 multiplied by 12</v>
      </c>
      <c r="G72" s="290"/>
    </row>
    <row r="73" spans="1:7" ht="27.95" customHeight="1" x14ac:dyDescent="0.25">
      <c r="A73" s="272">
        <f t="shared" si="8"/>
        <v>57</v>
      </c>
      <c r="B73" s="273" t="s">
        <v>245</v>
      </c>
      <c r="C73" s="264"/>
      <c r="D73" s="298">
        <f t="shared" si="9"/>
        <v>152874</v>
      </c>
      <c r="E73" s="298">
        <f t="shared" si="9"/>
        <v>197184</v>
      </c>
      <c r="F73" s="289" t="str">
        <f t="shared" si="10"/>
        <v>Line 10 multiplied by Line 33 multiplied by 12</v>
      </c>
      <c r="G73" s="290"/>
    </row>
    <row r="74" spans="1:7" ht="27.95" customHeight="1" x14ac:dyDescent="0.25">
      <c r="A74" s="272">
        <f t="shared" si="8"/>
        <v>58</v>
      </c>
      <c r="B74" s="279" t="s">
        <v>246</v>
      </c>
      <c r="C74" s="264"/>
      <c r="D74" s="298">
        <f t="shared" si="9"/>
        <v>0</v>
      </c>
      <c r="E74" s="298">
        <f t="shared" si="9"/>
        <v>0</v>
      </c>
      <c r="F74" s="289" t="str">
        <f t="shared" si="10"/>
        <v>Line 11 multiplied by Line 34 multiplied by 12</v>
      </c>
      <c r="G74" s="290"/>
    </row>
    <row r="75" spans="1:7" ht="27.95" customHeight="1" x14ac:dyDescent="0.25">
      <c r="A75" s="272">
        <f t="shared" si="8"/>
        <v>59</v>
      </c>
      <c r="B75" s="279" t="s">
        <v>247</v>
      </c>
      <c r="C75" s="264"/>
      <c r="D75" s="298">
        <f t="shared" si="9"/>
        <v>0</v>
      </c>
      <c r="E75" s="298">
        <f t="shared" si="9"/>
        <v>0</v>
      </c>
      <c r="F75" s="289" t="str">
        <f t="shared" si="10"/>
        <v>Line 12 multiplied by Line 35 multiplied by 12</v>
      </c>
      <c r="G75" s="271"/>
    </row>
    <row r="76" spans="1:7" ht="29.25" customHeight="1" x14ac:dyDescent="0.25">
      <c r="A76" s="272">
        <f t="shared" si="8"/>
        <v>60</v>
      </c>
      <c r="B76" s="299" t="s">
        <v>268</v>
      </c>
      <c r="C76" s="269"/>
      <c r="D76" s="275">
        <f>+SUM(D64:D75)</f>
        <v>275526</v>
      </c>
      <c r="E76" s="275">
        <f>+SUM(E64:E75)</f>
        <v>354486</v>
      </c>
      <c r="F76" s="291" t="str">
        <f>CONCATENATE("Add Lines ",A64,"-",A75)</f>
        <v>Add Lines 48-59</v>
      </c>
      <c r="G76" s="271"/>
    </row>
    <row r="77" spans="1:7" x14ac:dyDescent="0.25">
      <c r="A77" s="267"/>
      <c r="B77" s="268" t="s">
        <v>269</v>
      </c>
      <c r="C77" s="269"/>
      <c r="D77" s="269"/>
      <c r="E77" s="269"/>
      <c r="F77" s="269"/>
      <c r="G77" s="271"/>
    </row>
    <row r="78" spans="1:7" ht="27.95" customHeight="1" x14ac:dyDescent="0.25">
      <c r="A78" s="272">
        <f>+A76+1</f>
        <v>61</v>
      </c>
      <c r="B78" s="273" t="s">
        <v>235</v>
      </c>
      <c r="C78" s="269"/>
      <c r="D78" s="285">
        <f>+D51*D25/1000</f>
        <v>0</v>
      </c>
      <c r="E78" s="285">
        <f>+E51*E25/1000</f>
        <v>0</v>
      </c>
      <c r="F78" s="289" t="str">
        <f>CONCATENATE("Line ",A25," multiplied by Line ",A51," divided by 1,000")</f>
        <v>Line 13 multiplied by Line 37 divided by 1,000</v>
      </c>
      <c r="G78" s="271"/>
    </row>
    <row r="79" spans="1:7" ht="27.95" customHeight="1" x14ac:dyDescent="0.25">
      <c r="A79" s="272">
        <f t="shared" ref="A79:A93" si="11">+A78+1</f>
        <v>62</v>
      </c>
      <c r="B79" s="273" t="s">
        <v>237</v>
      </c>
      <c r="C79" s="269"/>
      <c r="D79" s="285">
        <f t="shared" ref="D79:E88" si="12">+D52*D26/1000</f>
        <v>0</v>
      </c>
      <c r="E79" s="285">
        <f t="shared" si="12"/>
        <v>0</v>
      </c>
      <c r="F79" s="289" t="str">
        <f t="shared" ref="F79:F88" si="13">CONCATENATE("Line ",A26," multiplied by Line ",A52," divided by 1,000")</f>
        <v>Line 14 multiplied by Line 38 divided by 1,000</v>
      </c>
      <c r="G79" s="271"/>
    </row>
    <row r="80" spans="1:7" ht="27.95" customHeight="1" x14ac:dyDescent="0.25">
      <c r="A80" s="272">
        <f t="shared" si="11"/>
        <v>63</v>
      </c>
      <c r="B80" s="273" t="s">
        <v>238</v>
      </c>
      <c r="C80" s="269"/>
      <c r="D80" s="285">
        <f t="shared" si="12"/>
        <v>461.38625000000002</v>
      </c>
      <c r="E80" s="285">
        <f t="shared" si="12"/>
        <v>0</v>
      </c>
      <c r="F80" s="289" t="str">
        <f t="shared" si="13"/>
        <v>Line 15 multiplied by Line 39 divided by 1,000</v>
      </c>
      <c r="G80" s="271"/>
    </row>
    <row r="81" spans="1:7" ht="27.95" customHeight="1" x14ac:dyDescent="0.25">
      <c r="A81" s="272">
        <f t="shared" si="11"/>
        <v>64</v>
      </c>
      <c r="B81" s="279" t="s">
        <v>239</v>
      </c>
      <c r="C81" s="269"/>
      <c r="D81" s="285">
        <f t="shared" si="12"/>
        <v>1569.1935000000001</v>
      </c>
      <c r="E81" s="285">
        <f t="shared" si="12"/>
        <v>2062.3685999999998</v>
      </c>
      <c r="F81" s="289" t="str">
        <f t="shared" si="13"/>
        <v>Line 16 multiplied by Line 40 divided by 1,000</v>
      </c>
      <c r="G81" s="271"/>
    </row>
    <row r="82" spans="1:7" ht="27.95" customHeight="1" x14ac:dyDescent="0.25">
      <c r="A82" s="272">
        <f t="shared" si="11"/>
        <v>65</v>
      </c>
      <c r="B82" s="273" t="s">
        <v>240</v>
      </c>
      <c r="C82" s="269"/>
      <c r="D82" s="285">
        <f t="shared" si="12"/>
        <v>601.98249999999996</v>
      </c>
      <c r="E82" s="285">
        <f t="shared" si="12"/>
        <v>859.97500000000002</v>
      </c>
      <c r="F82" s="289" t="str">
        <f t="shared" si="13"/>
        <v>Line 17 multiplied by Line 41 divided by 1,000</v>
      </c>
      <c r="G82" s="271"/>
    </row>
    <row r="83" spans="1:7" ht="27.95" customHeight="1" x14ac:dyDescent="0.25">
      <c r="A83" s="272">
        <f t="shared" si="11"/>
        <v>66</v>
      </c>
      <c r="B83" s="273" t="s">
        <v>241</v>
      </c>
      <c r="C83" s="269"/>
      <c r="D83" s="285">
        <f t="shared" si="12"/>
        <v>2486.75</v>
      </c>
      <c r="E83" s="285">
        <f t="shared" si="12"/>
        <v>3552.5</v>
      </c>
      <c r="F83" s="289" t="str">
        <f t="shared" si="13"/>
        <v>Line 18 multiplied by Line 42 divided by 1,000</v>
      </c>
      <c r="G83" s="271"/>
    </row>
    <row r="84" spans="1:7" ht="27.95" customHeight="1" x14ac:dyDescent="0.25">
      <c r="A84" s="272">
        <f t="shared" si="11"/>
        <v>67</v>
      </c>
      <c r="B84" s="279" t="s">
        <v>242</v>
      </c>
      <c r="C84" s="269"/>
      <c r="D84" s="285">
        <f t="shared" si="12"/>
        <v>0</v>
      </c>
      <c r="E84" s="285">
        <f t="shared" si="12"/>
        <v>0</v>
      </c>
      <c r="F84" s="289" t="str">
        <f t="shared" si="13"/>
        <v>Line 19 multiplied by Line 43 divided by 1,000</v>
      </c>
      <c r="G84" s="271"/>
    </row>
    <row r="85" spans="1:7" ht="27.95" customHeight="1" x14ac:dyDescent="0.25">
      <c r="A85" s="272">
        <f t="shared" si="11"/>
        <v>68</v>
      </c>
      <c r="B85" s="279" t="s">
        <v>243</v>
      </c>
      <c r="C85" s="269"/>
      <c r="D85" s="285">
        <f t="shared" si="12"/>
        <v>0</v>
      </c>
      <c r="E85" s="285">
        <f t="shared" si="12"/>
        <v>0</v>
      </c>
      <c r="F85" s="289" t="str">
        <f t="shared" si="13"/>
        <v>Line 20 multiplied by Line 44 divided by 1,000</v>
      </c>
      <c r="G85" s="271"/>
    </row>
    <row r="86" spans="1:7" ht="27.95" customHeight="1" x14ac:dyDescent="0.25">
      <c r="A86" s="272">
        <f t="shared" si="11"/>
        <v>69</v>
      </c>
      <c r="B86" s="273" t="s">
        <v>244</v>
      </c>
      <c r="C86" s="269"/>
      <c r="D86" s="285">
        <f t="shared" si="12"/>
        <v>9630.5</v>
      </c>
      <c r="E86" s="285">
        <f t="shared" si="12"/>
        <v>13832.9</v>
      </c>
      <c r="F86" s="289" t="str">
        <f t="shared" si="13"/>
        <v>Line 21 multiplied by Line 45 divided by 1,000</v>
      </c>
      <c r="G86" s="271"/>
    </row>
    <row r="87" spans="1:7" ht="27.95" customHeight="1" x14ac:dyDescent="0.25">
      <c r="A87" s="272">
        <f t="shared" si="11"/>
        <v>70</v>
      </c>
      <c r="B87" s="273" t="s">
        <v>245</v>
      </c>
      <c r="C87" s="269"/>
      <c r="D87" s="285">
        <f t="shared" si="12"/>
        <v>2119.6999999999998</v>
      </c>
      <c r="E87" s="285">
        <f t="shared" si="12"/>
        <v>3044.66</v>
      </c>
      <c r="F87" s="289" t="str">
        <f t="shared" si="13"/>
        <v>Line 22 multiplied by Line 46 divided by 1,000</v>
      </c>
      <c r="G87" s="271"/>
    </row>
    <row r="88" spans="1:7" ht="27.95" customHeight="1" x14ac:dyDescent="0.25">
      <c r="A88" s="272">
        <f t="shared" si="11"/>
        <v>71</v>
      </c>
      <c r="B88" s="279" t="s">
        <v>246</v>
      </c>
      <c r="C88" s="269"/>
      <c r="D88" s="285">
        <f t="shared" si="12"/>
        <v>0</v>
      </c>
      <c r="E88" s="285">
        <f t="shared" si="12"/>
        <v>0</v>
      </c>
      <c r="F88" s="289" t="str">
        <f t="shared" si="13"/>
        <v>Line 23 multiplied by Line 47 divided by 1,000</v>
      </c>
      <c r="G88" s="271"/>
    </row>
    <row r="89" spans="1:7" ht="31.5" customHeight="1" x14ac:dyDescent="0.25">
      <c r="A89" s="272">
        <f t="shared" si="11"/>
        <v>72</v>
      </c>
      <c r="B89" s="299" t="s">
        <v>270</v>
      </c>
      <c r="C89" s="269"/>
      <c r="D89" s="280">
        <f>+SUM(D78:D88)</f>
        <v>16869.51225</v>
      </c>
      <c r="E89" s="280">
        <f>+SUM(E78:E88)</f>
        <v>23352.403600000001</v>
      </c>
      <c r="F89" s="289" t="str">
        <f>CONCATENATE("Add Lines ",A78,"-",A88)</f>
        <v>Add Lines 61-71</v>
      </c>
      <c r="G89" s="271"/>
    </row>
    <row r="90" spans="1:7" ht="27" customHeight="1" x14ac:dyDescent="0.25">
      <c r="A90" s="272">
        <f t="shared" si="11"/>
        <v>73</v>
      </c>
      <c r="B90" s="299" t="s">
        <v>271</v>
      </c>
      <c r="C90" s="269"/>
      <c r="D90" s="300">
        <f>+D89+D76</f>
        <v>292395.51225000003</v>
      </c>
      <c r="E90" s="300">
        <f>+E89+E76</f>
        <v>377838.40360000002</v>
      </c>
      <c r="F90" s="289" t="str">
        <f>CONCATENATE("Line ",A76," plus Line ",A89)</f>
        <v>Line 60 plus Line 72</v>
      </c>
      <c r="G90" s="271"/>
    </row>
    <row r="91" spans="1:7" ht="31.5" customHeight="1" x14ac:dyDescent="0.25">
      <c r="A91" s="272">
        <f t="shared" si="11"/>
        <v>74</v>
      </c>
      <c r="B91" s="301" t="s">
        <v>272</v>
      </c>
      <c r="C91" s="269"/>
      <c r="D91" s="300">
        <f>+'SCHEDULE I-1 REV REQUIREMENT'!I40</f>
        <v>384591.35999999999</v>
      </c>
      <c r="E91" s="300">
        <f>+D91</f>
        <v>384591.35999999999</v>
      </c>
      <c r="F91" s="289" t="s">
        <v>273</v>
      </c>
      <c r="G91" s="271"/>
    </row>
    <row r="92" spans="1:7" ht="31.5" customHeight="1" x14ac:dyDescent="0.25">
      <c r="A92" s="272">
        <f t="shared" si="11"/>
        <v>75</v>
      </c>
      <c r="B92" s="302" t="s">
        <v>274</v>
      </c>
      <c r="C92" s="269"/>
      <c r="D92" s="303">
        <f>+D90-D91</f>
        <v>-92195.847749999957</v>
      </c>
      <c r="E92" s="303">
        <f>+E90-E91</f>
        <v>-6752.9563999999664</v>
      </c>
      <c r="F92" s="291" t="str">
        <f>CONCATENATE("Line ",A90," less Line ",A91)</f>
        <v>Line 73 less Line 74</v>
      </c>
      <c r="G92" s="278" t="s">
        <v>275</v>
      </c>
    </row>
    <row r="93" spans="1:7" ht="53.25" customHeight="1" thickBot="1" x14ac:dyDescent="0.3">
      <c r="A93" s="304">
        <f t="shared" si="11"/>
        <v>76</v>
      </c>
      <c r="B93" s="305" t="s">
        <v>276</v>
      </c>
      <c r="C93" s="306"/>
      <c r="D93" s="307">
        <f>+IF(D91=0,0,D92/D91)</f>
        <v>-0.23972417828107204</v>
      </c>
      <c r="E93" s="307">
        <f>+IF(E91=0,0,E92/E91)</f>
        <v>-1.7558783431848201E-2</v>
      </c>
      <c r="F93" s="308" t="str">
        <f>CONCATENATE("Line ",A92," divided by Line ",A91," multiplied by 100 for percentage. If entering in excel do not multiply by 100, enter number as a decimal.")</f>
        <v>Line 75 divided by Line 74 multiplied by 100 for percentage. If entering in excel do not multiply by 100, enter number as a decimal.</v>
      </c>
      <c r="G93" s="309" t="s">
        <v>275</v>
      </c>
    </row>
    <row r="94" spans="1:7" ht="16.5" thickTop="1" x14ac:dyDescent="0.25">
      <c r="A94"/>
      <c r="F94"/>
      <c r="G94"/>
    </row>
    <row r="95" spans="1:7" x14ac:dyDescent="0.25">
      <c r="F95"/>
      <c r="G95"/>
    </row>
    <row r="96" spans="1:7" x14ac:dyDescent="0.25">
      <c r="E96" s="311"/>
      <c r="F96"/>
      <c r="G96"/>
    </row>
    <row r="97" spans="5:7" x14ac:dyDescent="0.25">
      <c r="E97" s="311"/>
      <c r="F97"/>
      <c r="G97"/>
    </row>
    <row r="98" spans="5:7" x14ac:dyDescent="0.25">
      <c r="E98" s="311"/>
      <c r="F98"/>
      <c r="G98"/>
    </row>
    <row r="99" spans="5:7" x14ac:dyDescent="0.25">
      <c r="F99"/>
      <c r="G99"/>
    </row>
    <row r="100" spans="5:7" x14ac:dyDescent="0.25">
      <c r="F100"/>
      <c r="G100"/>
    </row>
  </sheetData>
  <mergeCells count="2">
    <mergeCell ref="A2:G2"/>
    <mergeCell ref="A3:G3"/>
  </mergeCells>
  <conditionalFormatting sqref="A94:A1048576 A77 A62:A63 A50 A36 A22:A24 A1:A9">
    <cfRule type="duplicateValues" dxfId="9" priority="10"/>
  </conditionalFormatting>
  <conditionalFormatting sqref="A10:A21">
    <cfRule type="duplicateValues" dxfId="8" priority="9"/>
  </conditionalFormatting>
  <conditionalFormatting sqref="A25:A29">
    <cfRule type="duplicateValues" dxfId="7" priority="8"/>
  </conditionalFormatting>
  <conditionalFormatting sqref="A30:A35">
    <cfRule type="duplicateValues" dxfId="6" priority="7"/>
  </conditionalFormatting>
  <conditionalFormatting sqref="A37:A49">
    <cfRule type="duplicateValues" dxfId="5" priority="6"/>
  </conditionalFormatting>
  <conditionalFormatting sqref="A51:A61">
    <cfRule type="duplicateValues" dxfId="4" priority="5"/>
  </conditionalFormatting>
  <conditionalFormatting sqref="A64:A75">
    <cfRule type="duplicateValues" dxfId="3" priority="4"/>
  </conditionalFormatting>
  <conditionalFormatting sqref="A76">
    <cfRule type="duplicateValues" dxfId="2" priority="3"/>
  </conditionalFormatting>
  <conditionalFormatting sqref="A78:A88">
    <cfRule type="duplicateValues" dxfId="1" priority="2"/>
  </conditionalFormatting>
  <conditionalFormatting sqref="A89:A93">
    <cfRule type="duplicateValues" dxfId="0" priority="1"/>
  </conditionalFormatting>
  <pageMargins left="0.7" right="0.7" top="0.75" bottom="0.75" header="0.3" footer="0.3"/>
  <pageSetup scale="68" fitToHeight="0" orientation="landscape" r:id="rId1"/>
  <headerFooter>
    <oddHeader>&amp;R&amp;A</oddHeader>
    <oddFooter>&amp;RPages 51-54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SCHEDULE I-1 REV REQUIREMENT</vt:lpstr>
      <vt:lpstr>SCHEDULE III-1 RETURN</vt:lpstr>
      <vt:lpstr>SCH V FEDERAL INCOME TAX</vt:lpstr>
      <vt:lpstr>VI-1 Fixed &amp; Variable Alloc</vt:lpstr>
      <vt:lpstr>VII-3 Revenue Gen Multi-Tier</vt:lpstr>
      <vt:lpstr>'SCHEDULE I-1 REV REQUIREMENT'!Print_Area</vt:lpstr>
      <vt:lpstr>'SCHEDULE III-1 RETURN'!Print_Area</vt:lpstr>
      <vt:lpstr>'VI-1 Fixed &amp; Variable Alloc'!Print_Area</vt:lpstr>
      <vt:lpstr>'VII-3 Revenue Gen Multi-Tier'!Print_Area</vt:lpstr>
      <vt:lpstr>'VII-3 Revenue Gen Multi-Tier'!Print_Titles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Megan Kirkland</dc:creator>
  <cp:lastModifiedBy>Hanna Campbell</cp:lastModifiedBy>
  <dcterms:created xsi:type="dcterms:W3CDTF">2020-03-04T16:59:52Z</dcterms:created>
  <dcterms:modified xsi:type="dcterms:W3CDTF">2020-03-09T18:30:50Z</dcterms:modified>
</cp:coreProperties>
</file>